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Gia tinh thue TN nam 2026\Du thao Quyet dinh lay y kien\"/>
    </mc:Choice>
  </mc:AlternateContent>
  <xr:revisionPtr revIDLastSave="0" documentId="13_ncr:1_{7E8B5112-2D04-4F01-88DB-0B9662986FF5}" xr6:coauthVersionLast="47" xr6:coauthVersionMax="47" xr10:uidLastSave="{00000000-0000-0000-0000-000000000000}"/>
  <bookViews>
    <workbookView xWindow="-120" yWindow="-120" windowWidth="29040" windowHeight="15720" xr2:uid="{3F2F46A1-34F4-419F-A580-038A84F3E14F}"/>
  </bookViews>
  <sheets>
    <sheet name="Sheet1" sheetId="1" r:id="rId1"/>
  </sheets>
  <definedNames>
    <definedName name="_xlnm.Print_Titles" localSheetId="0">Sheet1!$5:$8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1" l="1"/>
  <c r="K37" i="1" s="1"/>
  <c r="G105" i="1"/>
  <c r="G103" i="1"/>
  <c r="M103" i="1" s="1"/>
  <c r="G102" i="1"/>
  <c r="G99" i="1"/>
  <c r="M99" i="1" s="1"/>
  <c r="G98" i="1"/>
  <c r="G96" i="1"/>
  <c r="G91" i="1"/>
  <c r="K91" i="1" s="1"/>
  <c r="G55" i="1"/>
  <c r="K50" i="1"/>
  <c r="J50" i="1"/>
  <c r="M49" i="1"/>
  <c r="L49" i="1"/>
  <c r="K49" i="1"/>
  <c r="J49" i="1"/>
  <c r="G47" i="1"/>
  <c r="G45" i="1"/>
  <c r="M45" i="1" s="1"/>
  <c r="G44" i="1"/>
  <c r="G41" i="1"/>
  <c r="G36" i="1"/>
  <c r="G35" i="1"/>
  <c r="L35" i="1" s="1"/>
  <c r="G34" i="1"/>
  <c r="G33" i="1"/>
  <c r="L33" i="1" s="1"/>
  <c r="G32" i="1"/>
  <c r="G31" i="1"/>
  <c r="L31" i="1" s="1"/>
  <c r="G24" i="1"/>
  <c r="M24" i="1" s="1"/>
  <c r="G23" i="1"/>
  <c r="M23" i="1" s="1"/>
  <c r="G22" i="1"/>
  <c r="L22" i="1" s="1"/>
  <c r="G21" i="1"/>
  <c r="M21" i="1" s="1"/>
  <c r="G20" i="1"/>
  <c r="J13" i="1"/>
  <c r="G12" i="1"/>
  <c r="K12" i="1" s="1"/>
  <c r="G11" i="1"/>
  <c r="L23" i="1" l="1"/>
  <c r="L21" i="1"/>
  <c r="M105" i="1"/>
  <c r="L105" i="1"/>
  <c r="K105" i="1"/>
  <c r="J105" i="1"/>
  <c r="M11" i="1"/>
  <c r="L11" i="1"/>
  <c r="J11" i="1"/>
  <c r="K11" i="1"/>
  <c r="M41" i="1"/>
  <c r="L41" i="1"/>
  <c r="M36" i="1"/>
  <c r="L36" i="1"/>
  <c r="K36" i="1"/>
  <c r="J36" i="1"/>
  <c r="K98" i="1"/>
  <c r="J98" i="1"/>
  <c r="M98" i="1"/>
  <c r="L98" i="1"/>
  <c r="M44" i="1"/>
  <c r="L44" i="1"/>
  <c r="M20" i="1"/>
  <c r="L20" i="1"/>
  <c r="M47" i="1"/>
  <c r="L47" i="1"/>
  <c r="K47" i="1"/>
  <c r="J47" i="1"/>
  <c r="M55" i="1"/>
  <c r="L55" i="1"/>
  <c r="K55" i="1"/>
  <c r="J55" i="1"/>
  <c r="M32" i="1"/>
  <c r="L32" i="1"/>
  <c r="K32" i="1"/>
  <c r="J32" i="1"/>
  <c r="M34" i="1"/>
  <c r="L34" i="1"/>
  <c r="K34" i="1"/>
  <c r="J34" i="1"/>
  <c r="K102" i="1"/>
  <c r="J102" i="1"/>
  <c r="M102" i="1"/>
  <c r="L102" i="1"/>
  <c r="M96" i="1"/>
  <c r="L96" i="1"/>
  <c r="J12" i="1"/>
  <c r="J31" i="1"/>
  <c r="J33" i="1"/>
  <c r="J35" i="1"/>
  <c r="J37" i="1"/>
  <c r="J91" i="1"/>
  <c r="M22" i="1"/>
  <c r="L37" i="1"/>
  <c r="L45" i="1"/>
  <c r="J99" i="1"/>
  <c r="L103" i="1"/>
  <c r="M12" i="1"/>
  <c r="M31" i="1"/>
  <c r="M33" i="1"/>
  <c r="M35" i="1"/>
  <c r="M37" i="1"/>
  <c r="K99" i="1"/>
  <c r="L12" i="1"/>
  <c r="L99" i="1"/>
  <c r="K31" i="1"/>
  <c r="K35" i="1"/>
  <c r="L24" i="1"/>
  <c r="K33" i="1"/>
</calcChain>
</file>

<file path=xl/sharedStrings.xml><?xml version="1.0" encoding="utf-8"?>
<sst xmlns="http://schemas.openxmlformats.org/spreadsheetml/2006/main" count="348" uniqueCount="195">
  <si>
    <t>BẢNG TỔNG HỢP</t>
  </si>
  <si>
    <t>TÌNH HÌNH KHẢO SÁT VÀ ĐỀ XUẤT MỨC GIÁ TÍNH THUẾ TÀI NGUYÊN NĂM 2026 TRÊN ĐỊA BÀN TỈNH AN GIANG</t>
  </si>
  <si>
    <t>(Kèm theo Tờ trình số            /TTr-STC ngày         tháng 12 năm 2025 của Sở Tài chính)</t>
  </si>
  <si>
    <t>Stt</t>
  </si>
  <si>
    <t>Nội dung</t>
  </si>
  <si>
    <t>Đvt</t>
  </si>
  <si>
    <t>Khung giá Bộ Tài chính</t>
  </si>
  <si>
    <t>Mức giá khảo sát bình quân của các mặt hàng năm 2025</t>
  </si>
  <si>
    <t xml:space="preserve">Mức giá đề xuất tính thuế tài nguyên năm áp dụng 2026 trên địa bàn tỉnh </t>
  </si>
  <si>
    <t>Giá theo Quyết định  số 27/2025/QĐ-UBND</t>
  </si>
  <si>
    <t>Giá theo Quyết định  số 40/2024/QĐ-UBND</t>
  </si>
  <si>
    <t xml:space="preserve">Chênh lệch (tăng, giảm) mức giá đề xuất năm 2026 so mức áp dụng năm 2025 </t>
  </si>
  <si>
    <t>Giá tham khảo của các tỉnh lân cận</t>
  </si>
  <si>
    <t>Lý do đề xuất</t>
  </si>
  <si>
    <t>Giá tối thiểu</t>
  </si>
  <si>
    <t>Giá tối đa</t>
  </si>
  <si>
    <t>so Quyết định số 27/2025/QĐ-UBND</t>
  </si>
  <si>
    <t>so Quyết định số 40/2024/QĐ-UBND</t>
  </si>
  <si>
    <t>TP. Cần Thơ (áp dụng năm 2025)</t>
  </si>
  <si>
    <t>Tỉnh Đồng Tháp (áp dụng năm 2024,2025)</t>
  </si>
  <si>
    <t>Tỉnh Bến Tre (áp dụng năm 2025)</t>
  </si>
  <si>
    <t>Mức chênh lệch (tăng, giảm)</t>
  </si>
  <si>
    <t>Tỷ lệ (%)</t>
  </si>
  <si>
    <t>(1)</t>
  </si>
  <si>
    <t>(2)</t>
  </si>
  <si>
    <t>(3)</t>
  </si>
  <si>
    <t>(4)</t>
  </si>
  <si>
    <t>(5)</t>
  </si>
  <si>
    <t>(6)</t>
  </si>
  <si>
    <t>(7)</t>
  </si>
  <si>
    <t>(8)</t>
  </si>
  <si>
    <t>(9)</t>
  </si>
  <si>
    <t>(10=7-8)</t>
  </si>
  <si>
    <t>(11=10/8*100)</t>
  </si>
  <si>
    <t>(12=7-9)</t>
  </si>
  <si>
    <t>(13=12/9*100)</t>
  </si>
  <si>
    <t>(14)</t>
  </si>
  <si>
    <t>(15)</t>
  </si>
  <si>
    <t>(16)</t>
  </si>
  <si>
    <t>(17)</t>
  </si>
  <si>
    <t>A</t>
  </si>
  <si>
    <t>Khoáng sản không kim loại</t>
  </si>
  <si>
    <t>I</t>
  </si>
  <si>
    <t>Đất khai thác để san lấp, xây dựng công trình</t>
  </si>
  <si>
    <t>Đất khai thác để san lấp (đất bốc tầng phủ để khai thác khoáng sản vật liệu xây dựng thông thường)</t>
  </si>
  <si>
    <t>Theo giá bán khảo sát thực tế (mức giá thu thập nằm trong Khung giá tính thuế tài nguyên)</t>
  </si>
  <si>
    <t xml:space="preserve">Bùn </t>
  </si>
  <si>
    <t>Chưa quy định</t>
  </si>
  <si>
    <t>Khảo sát thực tế không phát sinh khai thác</t>
  </si>
  <si>
    <t xml:space="preserve">Do hiện nay Sở Nông nghiệp và Môi trường đang thực hiện thủ tục để trình UBND tỉnh cấp quyền khai thác khoáng sản trong đó có  bùn, do đó đề xuất lấy theo giá tại Quyết định số 49/2023/QĐ-UBND </t>
  </si>
  <si>
    <t>II</t>
  </si>
  <si>
    <t>Đá, sỏi</t>
  </si>
  <si>
    <t>Sỏi</t>
  </si>
  <si>
    <t>Sạn trắng</t>
  </si>
  <si>
    <t>Qua rà soát danh sách cấp phép khai thác, không có doanh nghiệp khai thác</t>
  </si>
  <si>
    <t>không đưa vào bảng giá, do không phát sinh</t>
  </si>
  <si>
    <t>Không có doanh nghiệp khai thác, không khảo sát được giá bán; không đưa vào bảng giá</t>
  </si>
  <si>
    <t>Các loại cuội, sỏi, sạn khác</t>
  </si>
  <si>
    <t>Đá</t>
  </si>
  <si>
    <t>Đá khối để xe (trừ đá hoa trắng, granit và dolomit)</t>
  </si>
  <si>
    <t>Khảo sát không phát sinh sản phẩm, đề xuất giữ mức giá theo Quyết định 40/2024/QĐ-UBND</t>
  </si>
  <si>
    <t>Đá mỹ nghệ (bao gồm tất cả các loại đá làm mỹ nghệ)</t>
  </si>
  <si>
    <t>Đá làm vật liệu xây dựng thông thường</t>
  </si>
  <si>
    <t>Đá sau nổ mìn, đá xô bồ (khoáng sản khai thác)</t>
  </si>
  <si>
    <t xml:space="preserve">Đá hộc </t>
  </si>
  <si>
    <t>Đá cấp phối</t>
  </si>
  <si>
    <t>Đá dăm các loại:</t>
  </si>
  <si>
    <t>Đá lô ca</t>
  </si>
  <si>
    <t>Đá chẻ</t>
  </si>
  <si>
    <t>Đá bụi, mạt đá</t>
  </si>
  <si>
    <t>Đá bazan dạng cục, cột (trụ)</t>
  </si>
  <si>
    <t>III</t>
  </si>
  <si>
    <t>Đá nung vôi và sản xuất xi măng</t>
  </si>
  <si>
    <t>Đá vôi sản xuất vôi công nghiệp (khoáng sản khai thác)</t>
  </si>
  <si>
    <t>Đá vôi sản xuất vôi thủ công (khoáng sản khai thác)</t>
  </si>
  <si>
    <t>Không khảo sát được giá bán; không đưa vào bảng giá</t>
  </si>
  <si>
    <t>Đá sản xuất xi măng</t>
  </si>
  <si>
    <t>Đá vôi sản xuất xi măng (khoáng sản khai thác)</t>
  </si>
  <si>
    <t>Đá sét sản xuất xi măng, (khoáng sản khai thác)</t>
  </si>
  <si>
    <t>IV</t>
  </si>
  <si>
    <t>Cát</t>
  </si>
  <si>
    <t>Cát san lấp (bao gồm cả cát nhiễm mặn)</t>
  </si>
  <si>
    <t>Cát xây dựng</t>
  </si>
  <si>
    <t>2.1</t>
  </si>
  <si>
    <t>Cát đen dùng trong xây dựng</t>
  </si>
  <si>
    <t>Khảo sát không phát sinh sản phẩm, đề xuất giữ mức giá theo Quyết định 27/2025/QĐ-UBND</t>
  </si>
  <si>
    <t>2.2</t>
  </si>
  <si>
    <t>Cát vàng dùng trong xây dựng</t>
  </si>
  <si>
    <t>Cát vàng sản xuất công nghiệp (khoáng sản khai thác)</t>
  </si>
  <si>
    <t>Cát 1.8 (từ 0 – 2,2 mm)</t>
  </si>
  <si>
    <t>Cát 1.9 (từ 0 – 4,0 mm)</t>
  </si>
  <si>
    <t>Cát 2.0 (từ 2,2– 4,0 mm)</t>
  </si>
  <si>
    <t>V</t>
  </si>
  <si>
    <t>Đất làm gạch, ngói</t>
  </si>
  <si>
    <t>VI</t>
  </si>
  <si>
    <t>Đá Granite</t>
  </si>
  <si>
    <t>Đá Granite màu khác</t>
  </si>
  <si>
    <t>Đá granite, gabro, diorit khai thác (không đồng nhất về màu sắc, độ hạt, độ thu hồi)</t>
  </si>
  <si>
    <t>VII</t>
  </si>
  <si>
    <t>Than khác</t>
  </si>
  <si>
    <t>Than bùn</t>
  </si>
  <si>
    <t>đồng/tấn</t>
  </si>
  <si>
    <t>B</t>
  </si>
  <si>
    <t>Sản phẩm của rừng tự nhiên</t>
  </si>
  <si>
    <t>Gỗ nhóm II</t>
  </si>
  <si>
    <t>Kiền kiền</t>
  </si>
  <si>
    <t>D&lt; 25 cm</t>
  </si>
  <si>
    <t>25 cm ≤ D &lt; 50 cm</t>
  </si>
  <si>
    <t>Gỗ nhóm III</t>
  </si>
  <si>
    <t>Giỗi</t>
  </si>
  <si>
    <t>Gỗ nhóm IV</t>
  </si>
  <si>
    <t>Bô bô</t>
  </si>
  <si>
    <t>Chiều dài &lt; 2 m</t>
  </si>
  <si>
    <t>Chiều dài ≥ 2 m</t>
  </si>
  <si>
    <t>Gỗ nhóm V, VI, VII, VIII và các loại gỗ khác</t>
  </si>
  <si>
    <t>Gỗ nhóm V</t>
  </si>
  <si>
    <t>Chò xót</t>
  </si>
  <si>
    <t>Dầu</t>
  </si>
  <si>
    <t>Gỗ nhóm VI</t>
  </si>
  <si>
    <t>Bạch đàn</t>
  </si>
  <si>
    <t>Keo</t>
  </si>
  <si>
    <t>Các loại khác</t>
  </si>
  <si>
    <t>D&lt; 25cm</t>
  </si>
  <si>
    <t>25cm ≤ D &lt; 50cm</t>
  </si>
  <si>
    <t>D ≥ 50cm</t>
  </si>
  <si>
    <t>Cành, ngọn, gốc, rễ</t>
  </si>
  <si>
    <t>Cành, ngọn</t>
  </si>
  <si>
    <t>Bằng 10% giá bán gỗ tương ứng</t>
  </si>
  <si>
    <t>Bằng 30% giá bán gỗ tương ứng</t>
  </si>
  <si>
    <t>bằng 27% giá bán gỗ tương ứng</t>
  </si>
  <si>
    <t>Gốc, rễ</t>
  </si>
  <si>
    <t>Bằng 50% giá bán gỗ tương ứng</t>
  </si>
  <si>
    <t>bằng 45% giá bán gỗ tương ứng</t>
  </si>
  <si>
    <t>Củi</t>
  </si>
  <si>
    <t>đồng/Ste</t>
  </si>
  <si>
    <t>C</t>
  </si>
  <si>
    <t xml:space="preserve"> Mặt hàng nước thiên nhiên </t>
  </si>
  <si>
    <t xml:space="preserve">Nước khoáng thiên nhiên, nước nóng thiên nhiên dùng để đóng chai, đóng hộp </t>
  </si>
  <si>
    <t>Nước khoáng thiên nhiên, nước nóng thiên nhiên dùng để đóng chai, đóng hộp chất lượng trung bình (so với tiêu chuẩn đóng chai phải lọc bỏ một số hợp chất để hợp quy với Bộ Y tế)</t>
  </si>
  <si>
    <t>Nước khoáng thiên nhiên, nước nóng thiên nhiên dùng để đóng chai, đóng hộp chất lượng cao (lọc, khử vi khuẩn, vi sinh, không phải lọc một số hợp chất vô cơ)</t>
  </si>
  <si>
    <t>Khảo sát thực tể không phát sinh khai thác</t>
  </si>
  <si>
    <t>Không có</t>
  </si>
  <si>
    <t>Nước khoáng thiên nhiên, nước nóng thiên nhiên đóng chai, đóng hộp</t>
  </si>
  <si>
    <t>Nước khoáng thiên nhiên dùng để ngâm, tắm, trị bệnh, dịch vụ du lịch...</t>
  </si>
  <si>
    <t>Nước thiên nhiên tinh lọc đóng chai, đóng hộp</t>
  </si>
  <si>
    <t>Nước thiên nhiên khai thác tinh lọc đóng chai, đóng hộp</t>
  </si>
  <si>
    <t>Giá bán bình quân theo khảo sát thực tế cao hơn mức gá tối đa tại Khung giá do Bộ Tài chính quy định 3,33% (không quá 20%)</t>
  </si>
  <si>
    <t>Nước thiên nhiên dùng cho sản xuất kinh doanh nước sạch</t>
  </si>
  <si>
    <t>Nước mặt</t>
  </si>
  <si>
    <t>Nước dưới đất (nước ngầm)</t>
  </si>
  <si>
    <t>Nước thiên nhiên dùng cho mục đích khác</t>
  </si>
  <si>
    <t>Nước thiên nhiên dùng trong sản xuất rượu, bia, nước giải khát, nước đá</t>
  </si>
  <si>
    <t>Nước thiên nhiên dùng trong sản xuất rượu, bia, nước giải khát, nước đá phục vụ tiêu dùng</t>
  </si>
  <si>
    <t>Nước thiên nhiên dùng trong sản xuất nước đá phục vụ cho sản xuất</t>
  </si>
  <si>
    <t>Nước thiên nhiên cho khai khoáng</t>
  </si>
  <si>
    <t>Nước thiên nhiên dùng mục đích khác (làm mát, vệ sinh công nghiệp, xây dựng, dùng cho sản xuất, chế biến thủy sản, hải sản, nông sản...)</t>
  </si>
  <si>
    <r>
      <t>Đá khối để xẻ có diện tích bề mặt dưới 0,1 m</t>
    </r>
    <r>
      <rPr>
        <vertAlign val="superscript"/>
        <sz val="12"/>
        <rFont val="Times New Roman"/>
        <family val="1"/>
      </rPr>
      <t>2</t>
    </r>
  </si>
  <si>
    <r>
      <t>Đá khối để xẻ có diện tích bề mặt từ 0,1 m</t>
    </r>
    <r>
      <rPr>
        <vertAlign val="superscript"/>
        <sz val="12"/>
        <rFont val="Times New Roman"/>
        <family val="1"/>
      </rPr>
      <t>2</t>
    </r>
    <r>
      <rPr>
        <sz val="12"/>
        <rFont val="Times New Roman"/>
        <family val="1"/>
      </rPr>
      <t xml:space="preserve"> đến dưới 0,3 m</t>
    </r>
    <r>
      <rPr>
        <vertAlign val="superscript"/>
        <sz val="12"/>
        <rFont val="Times New Roman"/>
        <family val="1"/>
      </rPr>
      <t>2</t>
    </r>
  </si>
  <si>
    <r>
      <t>Đá khối để xẻ có diện tích bề mặt từ 0,3 m</t>
    </r>
    <r>
      <rPr>
        <vertAlign val="superscript"/>
        <sz val="12"/>
        <rFont val="Times New Roman"/>
        <family val="1"/>
      </rPr>
      <t>2</t>
    </r>
    <r>
      <rPr>
        <sz val="12"/>
        <rFont val="Times New Roman"/>
        <family val="1"/>
      </rPr>
      <t xml:space="preserve"> đến dưới 0,6 m</t>
    </r>
    <r>
      <rPr>
        <vertAlign val="superscript"/>
        <sz val="12"/>
        <rFont val="Times New Roman"/>
        <family val="1"/>
      </rPr>
      <t>2</t>
    </r>
  </si>
  <si>
    <r>
      <t>Đá khối để xẻ có diện tích bề mặt từ 0,6 m</t>
    </r>
    <r>
      <rPr>
        <vertAlign val="superscript"/>
        <sz val="12"/>
        <rFont val="Times New Roman"/>
        <family val="1"/>
      </rPr>
      <t xml:space="preserve">2 </t>
    </r>
    <r>
      <rPr>
        <sz val="12"/>
        <rFont val="Times New Roman"/>
        <family val="1"/>
      </rPr>
      <t>đến dưới 01 m</t>
    </r>
    <r>
      <rPr>
        <vertAlign val="superscript"/>
        <sz val="12"/>
        <rFont val="Times New Roman"/>
        <family val="1"/>
      </rPr>
      <t>2</t>
    </r>
  </si>
  <si>
    <r>
      <t>Đá khối để xẻ có diện tích bề mặt từ 1 m</t>
    </r>
    <r>
      <rPr>
        <vertAlign val="superscript"/>
        <sz val="12"/>
        <rFont val="Times New Roman"/>
        <family val="1"/>
      </rPr>
      <t>2</t>
    </r>
    <r>
      <rPr>
        <sz val="12"/>
        <rFont val="Times New Roman"/>
        <family val="1"/>
      </rPr>
      <t xml:space="preserve"> trở lên</t>
    </r>
  </si>
  <si>
    <r>
      <t>Đá mỹ nghệ có độ nguyên khối dưới 0,4 m</t>
    </r>
    <r>
      <rPr>
        <vertAlign val="superscript"/>
        <sz val="12"/>
        <rFont val="Times New Roman"/>
        <family val="1"/>
      </rPr>
      <t>3</t>
    </r>
  </si>
  <si>
    <r>
      <t>Đá mỹ nghệ có độ nguyên khối đến từ 0,4 m</t>
    </r>
    <r>
      <rPr>
        <vertAlign val="superscript"/>
        <sz val="12"/>
        <rFont val="Times New Roman"/>
        <family val="1"/>
      </rPr>
      <t>3</t>
    </r>
    <r>
      <rPr>
        <sz val="12"/>
        <rFont val="Times New Roman"/>
        <family val="1"/>
      </rPr>
      <t xml:space="preserve"> đến dưới 01 m</t>
    </r>
    <r>
      <rPr>
        <vertAlign val="superscript"/>
        <sz val="12"/>
        <rFont val="Times New Roman"/>
        <family val="1"/>
      </rPr>
      <t>3</t>
    </r>
  </si>
  <si>
    <r>
      <t>Đá mỹ nghệ có độ nguyên khối từ 01 m</t>
    </r>
    <r>
      <rPr>
        <vertAlign val="superscript"/>
        <sz val="12"/>
        <rFont val="Times New Roman"/>
        <family val="1"/>
      </rPr>
      <t>3</t>
    </r>
    <r>
      <rPr>
        <sz val="12"/>
        <rFont val="Times New Roman"/>
        <family val="1"/>
      </rPr>
      <t xml:space="preserve"> đến dưới 3 m</t>
    </r>
    <r>
      <rPr>
        <vertAlign val="superscript"/>
        <sz val="12"/>
        <rFont val="Times New Roman"/>
        <family val="1"/>
      </rPr>
      <t>3</t>
    </r>
  </si>
  <si>
    <r>
      <t>Đá mỹ nghệ có độ nguyên khối từ 3 m</t>
    </r>
    <r>
      <rPr>
        <vertAlign val="superscript"/>
        <sz val="12"/>
        <rFont val="Times New Roman"/>
        <family val="1"/>
      </rPr>
      <t>3</t>
    </r>
    <r>
      <rPr>
        <sz val="12"/>
        <rFont val="Times New Roman"/>
        <family val="1"/>
      </rPr>
      <t xml:space="preserve"> trở lên</t>
    </r>
  </si>
  <si>
    <r>
      <t>đồng/m</t>
    </r>
    <r>
      <rPr>
        <vertAlign val="superscript"/>
        <sz val="12"/>
        <rFont val="Times New Roman"/>
        <family val="1"/>
      </rPr>
      <t>3</t>
    </r>
  </si>
  <si>
    <r>
      <t xml:space="preserve">Mức giá đề xuất trên cơ sở đơn giá khảo sát bình quân gia quyền đối với các mức giá thu thập (mức giá thu thập </t>
    </r>
    <r>
      <rPr>
        <b/>
        <sz val="12"/>
        <rFont val="Times New Roman"/>
        <family val="1"/>
      </rPr>
      <t>cao hơn 37,1%</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</si>
  <si>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22,3%</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</si>
  <si>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20,3%</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</si>
  <si>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30,85%</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</si>
  <si>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44,4%</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</si>
  <si>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17,4%</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</si>
  <si>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156,2%</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</si>
  <si>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146,3%</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</si>
  <si>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24,1%</t>
    </r>
    <r>
      <rPr>
        <sz val="12"/>
        <rFont val="Times New Roman"/>
        <family val="1"/>
      </rPr>
      <t xml:space="preserve"> so với mức gái tối đa tại Khung giá tính thuế tài nguyên)</t>
    </r>
  </si>
  <si>
    <r>
      <t xml:space="preserve">Mức giá đề xuất trên cơ sở đơn giá khảo sát bình quân gia quyền đối với các mức giá thu thập (mức giá thu thập </t>
    </r>
    <r>
      <rPr>
        <b/>
        <sz val="12"/>
        <rFont val="Times New Roman"/>
        <family val="1"/>
      </rPr>
      <t>cao hơn 15%</t>
    </r>
    <r>
      <rPr>
        <sz val="12"/>
        <rFont val="Times New Roman"/>
        <family val="1"/>
      </rPr>
      <t xml:space="preserve"> so với mức gái tối đa tại Khung giá tính thuế tài nguyên)</t>
    </r>
  </si>
  <si>
    <t>1.1</t>
  </si>
  <si>
    <t>1.2</t>
  </si>
  <si>
    <t>2.3</t>
  </si>
  <si>
    <t>2.4</t>
  </si>
  <si>
    <t>2.5</t>
  </si>
  <si>
    <t>3.1</t>
  </si>
  <si>
    <t>3.2</t>
  </si>
  <si>
    <t>3.3</t>
  </si>
  <si>
    <t>3.4</t>
  </si>
  <si>
    <t>4.1</t>
  </si>
  <si>
    <t>4.2</t>
  </si>
  <si>
    <t>4.3</t>
  </si>
  <si>
    <t>4.4</t>
  </si>
  <si>
    <t>4.5</t>
  </si>
  <si>
    <t>4.6</t>
  </si>
  <si>
    <t>4.7</t>
  </si>
  <si>
    <t>4.8</t>
  </si>
  <si>
    <t>1.3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</si>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</sst>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2">
    <font>
      <sz val="11"/>
      <color theme="1"/>
      <name val="Calibri"/>
      <family val="2"/>
      <scheme val="minor"/>
    </font>
    <font>
      <sz val="11"/>
      <color theme="1"/>
      <name val="Calibri"/>
      <family val="2"/>
      <scheme val="minor"/>
    </font>
    <font>
      <b/>
      <sz val="13"/>
      <name val="Times New Roman"/>
      <family val="1"/>
    </font>
    <font>
      <i/>
      <sz val="13"/>
      <name val="Times New Roman"/>
      <family val="1"/>
    </font>
    <font>
      <b/>
      <sz val="12"/>
      <name val="Times New Roman"/>
      <family val="1"/>
    </font>
    <font>
      <sz val="12"/>
      <name val="Times New Roman"/>
      <family val="1"/>
    </font>
    <font>
      <vertAlign val="superscript"/>
      <sz val="12"/>
      <name val="Times New Roman"/>
      <family val="1"/>
    </font>
    <font>
      <b/>
      <i/>
      <sz val="12"/>
      <name val="Times New Roman"/>
      <family val="1"/>
    </font>
    <font>
      <i/>
      <sz val="12"/>
      <name val="Times New Roman"/>
      <family val="1"/>
    </font>
    <font>
      <sz val="8"/>
      <name val="Calibri"/>
      <family val="2"/>
      <scheme val="minor"/>
    </font>
    <font>
      <sz val="11"/>
      <name val="Calibri"/>
      <family val="2"/>
      <scheme val="minor"/>
    </font>
    <font>
      <sz val="12"/>
      <name val="VNI-Times"/>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5" fillId="0" borderId="2" xfId="0" applyFont="1" applyBorder="1" applyAlignment="1">
      <alignment vertical="center"/>
    </xf>
    <xf numFmtId="0" fontId="4" fillId="0" borderId="2" xfId="0" applyFont="1" applyBorder="1" applyAlignment="1">
      <alignment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7" fillId="0" borderId="2" xfId="0" applyFont="1" applyBorder="1" applyAlignment="1">
      <alignment vertical="center" wrapText="1"/>
    </xf>
    <xf numFmtId="0" fontId="4" fillId="0" borderId="2" xfId="0" applyFont="1" applyBorder="1" applyAlignment="1">
      <alignment horizontal="centerContinuous" vertical="center" wrapText="1"/>
    </xf>
    <xf numFmtId="165" fontId="4" fillId="0" borderId="2" xfId="1" applyNumberFormat="1" applyFont="1" applyFill="1" applyBorder="1" applyAlignment="1">
      <alignment horizontal="centerContinuous" vertical="center" wrapText="1"/>
    </xf>
    <xf numFmtId="0" fontId="7" fillId="0" borderId="2" xfId="0" applyFont="1" applyBorder="1" applyAlignment="1">
      <alignment horizontal="center" vertical="center" wrapText="1"/>
    </xf>
    <xf numFmtId="0" fontId="8" fillId="0" borderId="2" xfId="0" quotePrefix="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justify" vertical="center" wrapText="1"/>
    </xf>
    <xf numFmtId="3" fontId="5" fillId="0" borderId="2" xfId="0" applyNumberFormat="1" applyFont="1" applyBorder="1" applyAlignment="1">
      <alignment horizontal="right" vertical="center" wrapText="1"/>
    </xf>
    <xf numFmtId="3" fontId="5" fillId="0" borderId="2" xfId="0" applyNumberFormat="1" applyFont="1" applyBorder="1" applyAlignment="1">
      <alignment horizontal="right" vertical="center"/>
    </xf>
    <xf numFmtId="164" fontId="5" fillId="0" borderId="2" xfId="0" applyNumberFormat="1" applyFont="1" applyBorder="1" applyAlignment="1">
      <alignment horizontal="right" vertical="center"/>
    </xf>
    <xf numFmtId="165" fontId="5" fillId="0" borderId="2" xfId="1" applyNumberFormat="1" applyFont="1" applyFill="1" applyBorder="1" applyAlignment="1">
      <alignment horizontal="right" vertical="center"/>
    </xf>
    <xf numFmtId="0" fontId="5" fillId="0" borderId="2" xfId="0" applyFont="1" applyBorder="1" applyAlignment="1">
      <alignment horizontal="center" vertical="center"/>
    </xf>
    <xf numFmtId="0" fontId="5" fillId="0" borderId="2" xfId="0" applyFont="1" applyBorder="1" applyAlignment="1">
      <alignment horizontal="justify" vertical="center" wrapText="1"/>
    </xf>
    <xf numFmtId="0" fontId="5" fillId="0" borderId="2" xfId="0" applyFont="1" applyBorder="1" applyAlignment="1">
      <alignment horizontal="left" vertical="center"/>
    </xf>
    <xf numFmtId="3" fontId="5" fillId="0" borderId="2" xfId="0" applyNumberFormat="1"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right" vertical="center" wrapText="1"/>
    </xf>
    <xf numFmtId="0" fontId="5" fillId="0" borderId="2" xfId="0" quotePrefix="1" applyFont="1" applyBorder="1" applyAlignment="1">
      <alignment horizontal="center" vertical="center" wrapText="1"/>
    </xf>
    <xf numFmtId="0" fontId="4" fillId="0" borderId="2" xfId="0" quotePrefix="1" applyFont="1" applyBorder="1" applyAlignment="1">
      <alignment horizontal="center" vertical="center" wrapText="1"/>
    </xf>
    <xf numFmtId="3" fontId="4" fillId="0" borderId="2" xfId="0" applyNumberFormat="1" applyFont="1" applyBorder="1" applyAlignment="1">
      <alignment horizontal="right" vertical="center"/>
    </xf>
    <xf numFmtId="4" fontId="5" fillId="0" borderId="2" xfId="0" applyNumberFormat="1" applyFont="1" applyBorder="1" applyAlignment="1">
      <alignment horizontal="right" vertical="center"/>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3" fontId="5" fillId="0" borderId="2" xfId="0" applyNumberFormat="1" applyFont="1" applyBorder="1" applyAlignment="1">
      <alignment horizontal="center" vertical="center"/>
    </xf>
    <xf numFmtId="0" fontId="8" fillId="0" borderId="2"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65" fontId="4" fillId="0" borderId="1" xfId="1" applyNumberFormat="1" applyFont="1" applyFill="1" applyBorder="1" applyAlignment="1">
      <alignment horizontal="center" vertical="center" wrapText="1"/>
    </xf>
    <xf numFmtId="165" fontId="4" fillId="0" borderId="4" xfId="1"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0" fontId="5" fillId="0" borderId="2" xfId="0" applyFont="1" applyBorder="1" applyAlignment="1">
      <alignment horizontal="justify" vertical="center" wrapText="1"/>
    </xf>
    <xf numFmtId="0" fontId="10" fillId="0" borderId="0" xfId="0" applyFont="1" applyAlignment="1">
      <alignment vertical="center"/>
    </xf>
    <xf numFmtId="164" fontId="7" fillId="0" borderId="2" xfId="0" applyNumberFormat="1" applyFont="1" applyBorder="1" applyAlignment="1">
      <alignment horizontal="center" vertical="center" wrapText="1"/>
    </xf>
    <xf numFmtId="0" fontId="5" fillId="0" borderId="2" xfId="0" applyFont="1" applyBorder="1" applyAlignment="1">
      <alignment horizontal="right" vertical="center"/>
    </xf>
    <xf numFmtId="0" fontId="11" fillId="0" borderId="0" xfId="0" applyFont="1" applyAlignment="1">
      <alignment vertical="center"/>
    </xf>
    <xf numFmtId="0" fontId="4" fillId="0" borderId="2" xfId="0" applyFont="1" applyBorder="1" applyAlignment="1">
      <alignment horizontal="right" vertical="center"/>
    </xf>
    <xf numFmtId="164" fontId="10" fillId="0" borderId="0" xfId="0" applyNumberFormat="1" applyFont="1" applyAlignment="1">
      <alignment vertical="center"/>
    </xf>
    <xf numFmtId="164" fontId="11" fillId="0" borderId="0" xfId="0" applyNumberFormat="1" applyFont="1" applyAlignment="1">
      <alignment vertical="center"/>
    </xf>
    <xf numFmtId="165" fontId="10" fillId="0" borderId="0" xfId="1" applyNumberFormat="1"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320A4-2542-40F9-8A13-B0133F82F7C5}">
  <dimension ref="A1:R105"/>
  <sheetViews>
    <sheetView tabSelected="1" workbookViewId="0">
      <selection activeCell="L93" sqref="L93"/>
    </sheetView>
  </sheetViews>
  <sheetFormatPr defaultColWidth="11.28515625" defaultRowHeight="15"/>
  <cols>
    <col min="1" max="1" width="6.5703125" style="44" customWidth="1"/>
    <col min="2" max="2" width="25.42578125" style="44" customWidth="1"/>
    <col min="3" max="3" width="10" style="44" customWidth="1"/>
    <col min="4" max="4" width="12" style="44" customWidth="1"/>
    <col min="5" max="5" width="12.140625" style="44" customWidth="1"/>
    <col min="6" max="6" width="16.42578125" style="44" customWidth="1"/>
    <col min="7" max="7" width="14.42578125" style="47" customWidth="1"/>
    <col min="8" max="8" width="13" style="47" customWidth="1"/>
    <col min="9" max="9" width="11.85546875" style="47" customWidth="1"/>
    <col min="10" max="10" width="12.28515625" style="47" customWidth="1"/>
    <col min="11" max="11" width="10.85546875" style="49" customWidth="1"/>
    <col min="12" max="12" width="12.28515625" style="44" customWidth="1"/>
    <col min="13" max="13" width="11.140625" style="50" customWidth="1"/>
    <col min="14" max="15" width="13.140625" style="51" customWidth="1"/>
    <col min="16" max="16" width="13.140625" style="44" customWidth="1"/>
    <col min="17" max="17" width="24.85546875" style="44" customWidth="1"/>
    <col min="18" max="18" width="2.28515625" style="44" customWidth="1"/>
    <col min="19" max="255" width="11.28515625" style="44"/>
    <col min="256" max="256" width="6.5703125" style="44" customWidth="1"/>
    <col min="257" max="257" width="25.42578125" style="44" customWidth="1"/>
    <col min="258" max="258" width="10" style="44" customWidth="1"/>
    <col min="259" max="259" width="14.140625" style="44" customWidth="1"/>
    <col min="260" max="260" width="14.28515625" style="44" customWidth="1"/>
    <col min="261" max="261" width="16.42578125" style="44" customWidth="1"/>
    <col min="262" max="262" width="14.42578125" style="44" customWidth="1"/>
    <col min="263" max="263" width="16.42578125" style="44" customWidth="1"/>
    <col min="264" max="264" width="15.7109375" style="44" customWidth="1"/>
    <col min="265" max="265" width="13.85546875" style="44" customWidth="1"/>
    <col min="266" max="266" width="10.85546875" style="44" customWidth="1"/>
    <col min="267" max="267" width="13.85546875" style="44" customWidth="1"/>
    <col min="268" max="268" width="11.140625" style="44" customWidth="1"/>
    <col min="269" max="271" width="13.140625" style="44" customWidth="1"/>
    <col min="272" max="272" width="24.28515625" style="44" customWidth="1"/>
    <col min="273" max="273" width="11" style="44" customWidth="1"/>
    <col min="274" max="274" width="2.28515625" style="44" customWidth="1"/>
    <col min="275" max="511" width="11.28515625" style="44"/>
    <col min="512" max="512" width="6.5703125" style="44" customWidth="1"/>
    <col min="513" max="513" width="25.42578125" style="44" customWidth="1"/>
    <col min="514" max="514" width="10" style="44" customWidth="1"/>
    <col min="515" max="515" width="14.140625" style="44" customWidth="1"/>
    <col min="516" max="516" width="14.28515625" style="44" customWidth="1"/>
    <col min="517" max="517" width="16.42578125" style="44" customWidth="1"/>
    <col min="518" max="518" width="14.42578125" style="44" customWidth="1"/>
    <col min="519" max="519" width="16.42578125" style="44" customWidth="1"/>
    <col min="520" max="520" width="15.7109375" style="44" customWidth="1"/>
    <col min="521" max="521" width="13.85546875" style="44" customWidth="1"/>
    <col min="522" max="522" width="10.85546875" style="44" customWidth="1"/>
    <col min="523" max="523" width="13.85546875" style="44" customWidth="1"/>
    <col min="524" max="524" width="11.140625" style="44" customWidth="1"/>
    <col min="525" max="527" width="13.140625" style="44" customWidth="1"/>
    <col min="528" max="528" width="24.28515625" style="44" customWidth="1"/>
    <col min="529" max="529" width="11" style="44" customWidth="1"/>
    <col min="530" max="530" width="2.28515625" style="44" customWidth="1"/>
    <col min="531" max="767" width="11.28515625" style="44"/>
    <col min="768" max="768" width="6.5703125" style="44" customWidth="1"/>
    <col min="769" max="769" width="25.42578125" style="44" customWidth="1"/>
    <col min="770" max="770" width="10" style="44" customWidth="1"/>
    <col min="771" max="771" width="14.140625" style="44" customWidth="1"/>
    <col min="772" max="772" width="14.28515625" style="44" customWidth="1"/>
    <col min="773" max="773" width="16.42578125" style="44" customWidth="1"/>
    <col min="774" max="774" width="14.42578125" style="44" customWidth="1"/>
    <col min="775" max="775" width="16.42578125" style="44" customWidth="1"/>
    <col min="776" max="776" width="15.7109375" style="44" customWidth="1"/>
    <col min="777" max="777" width="13.85546875" style="44" customWidth="1"/>
    <col min="778" max="778" width="10.85546875" style="44" customWidth="1"/>
    <col min="779" max="779" width="13.85546875" style="44" customWidth="1"/>
    <col min="780" max="780" width="11.140625" style="44" customWidth="1"/>
    <col min="781" max="783" width="13.140625" style="44" customWidth="1"/>
    <col min="784" max="784" width="24.28515625" style="44" customWidth="1"/>
    <col min="785" max="785" width="11" style="44" customWidth="1"/>
    <col min="786" max="786" width="2.28515625" style="44" customWidth="1"/>
    <col min="787" max="1023" width="11.28515625" style="44"/>
    <col min="1024" max="1024" width="6.5703125" style="44" customWidth="1"/>
    <col min="1025" max="1025" width="25.42578125" style="44" customWidth="1"/>
    <col min="1026" max="1026" width="10" style="44" customWidth="1"/>
    <col min="1027" max="1027" width="14.140625" style="44" customWidth="1"/>
    <col min="1028" max="1028" width="14.28515625" style="44" customWidth="1"/>
    <col min="1029" max="1029" width="16.42578125" style="44" customWidth="1"/>
    <col min="1030" max="1030" width="14.42578125" style="44" customWidth="1"/>
    <col min="1031" max="1031" width="16.42578125" style="44" customWidth="1"/>
    <col min="1032" max="1032" width="15.7109375" style="44" customWidth="1"/>
    <col min="1033" max="1033" width="13.85546875" style="44" customWidth="1"/>
    <col min="1034" max="1034" width="10.85546875" style="44" customWidth="1"/>
    <col min="1035" max="1035" width="13.85546875" style="44" customWidth="1"/>
    <col min="1036" max="1036" width="11.140625" style="44" customWidth="1"/>
    <col min="1037" max="1039" width="13.140625" style="44" customWidth="1"/>
    <col min="1040" max="1040" width="24.28515625" style="44" customWidth="1"/>
    <col min="1041" max="1041" width="11" style="44" customWidth="1"/>
    <col min="1042" max="1042" width="2.28515625" style="44" customWidth="1"/>
    <col min="1043" max="1279" width="11.28515625" style="44"/>
    <col min="1280" max="1280" width="6.5703125" style="44" customWidth="1"/>
    <col min="1281" max="1281" width="25.42578125" style="44" customWidth="1"/>
    <col min="1282" max="1282" width="10" style="44" customWidth="1"/>
    <col min="1283" max="1283" width="14.140625" style="44" customWidth="1"/>
    <col min="1284" max="1284" width="14.28515625" style="44" customWidth="1"/>
    <col min="1285" max="1285" width="16.42578125" style="44" customWidth="1"/>
    <col min="1286" max="1286" width="14.42578125" style="44" customWidth="1"/>
    <col min="1287" max="1287" width="16.42578125" style="44" customWidth="1"/>
    <col min="1288" max="1288" width="15.7109375" style="44" customWidth="1"/>
    <col min="1289" max="1289" width="13.85546875" style="44" customWidth="1"/>
    <col min="1290" max="1290" width="10.85546875" style="44" customWidth="1"/>
    <col min="1291" max="1291" width="13.85546875" style="44" customWidth="1"/>
    <col min="1292" max="1292" width="11.140625" style="44" customWidth="1"/>
    <col min="1293" max="1295" width="13.140625" style="44" customWidth="1"/>
    <col min="1296" max="1296" width="24.28515625" style="44" customWidth="1"/>
    <col min="1297" max="1297" width="11" style="44" customWidth="1"/>
    <col min="1298" max="1298" width="2.28515625" style="44" customWidth="1"/>
    <col min="1299" max="1535" width="11.28515625" style="44"/>
    <col min="1536" max="1536" width="6.5703125" style="44" customWidth="1"/>
    <col min="1537" max="1537" width="25.42578125" style="44" customWidth="1"/>
    <col min="1538" max="1538" width="10" style="44" customWidth="1"/>
    <col min="1539" max="1539" width="14.140625" style="44" customWidth="1"/>
    <col min="1540" max="1540" width="14.28515625" style="44" customWidth="1"/>
    <col min="1541" max="1541" width="16.42578125" style="44" customWidth="1"/>
    <col min="1542" max="1542" width="14.42578125" style="44" customWidth="1"/>
    <col min="1543" max="1543" width="16.42578125" style="44" customWidth="1"/>
    <col min="1544" max="1544" width="15.7109375" style="44" customWidth="1"/>
    <col min="1545" max="1545" width="13.85546875" style="44" customWidth="1"/>
    <col min="1546" max="1546" width="10.85546875" style="44" customWidth="1"/>
    <col min="1547" max="1547" width="13.85546875" style="44" customWidth="1"/>
    <col min="1548" max="1548" width="11.140625" style="44" customWidth="1"/>
    <col min="1549" max="1551" width="13.140625" style="44" customWidth="1"/>
    <col min="1552" max="1552" width="24.28515625" style="44" customWidth="1"/>
    <col min="1553" max="1553" width="11" style="44" customWidth="1"/>
    <col min="1554" max="1554" width="2.28515625" style="44" customWidth="1"/>
    <col min="1555" max="1791" width="11.28515625" style="44"/>
    <col min="1792" max="1792" width="6.5703125" style="44" customWidth="1"/>
    <col min="1793" max="1793" width="25.42578125" style="44" customWidth="1"/>
    <col min="1794" max="1794" width="10" style="44" customWidth="1"/>
    <col min="1795" max="1795" width="14.140625" style="44" customWidth="1"/>
    <col min="1796" max="1796" width="14.28515625" style="44" customWidth="1"/>
    <col min="1797" max="1797" width="16.42578125" style="44" customWidth="1"/>
    <col min="1798" max="1798" width="14.42578125" style="44" customWidth="1"/>
    <col min="1799" max="1799" width="16.42578125" style="44" customWidth="1"/>
    <col min="1800" max="1800" width="15.7109375" style="44" customWidth="1"/>
    <col min="1801" max="1801" width="13.85546875" style="44" customWidth="1"/>
    <col min="1802" max="1802" width="10.85546875" style="44" customWidth="1"/>
    <col min="1803" max="1803" width="13.85546875" style="44" customWidth="1"/>
    <col min="1804" max="1804" width="11.140625" style="44" customWidth="1"/>
    <col min="1805" max="1807" width="13.140625" style="44" customWidth="1"/>
    <col min="1808" max="1808" width="24.28515625" style="44" customWidth="1"/>
    <col min="1809" max="1809" width="11" style="44" customWidth="1"/>
    <col min="1810" max="1810" width="2.28515625" style="44" customWidth="1"/>
    <col min="1811" max="2047" width="11.28515625" style="44"/>
    <col min="2048" max="2048" width="6.5703125" style="44" customWidth="1"/>
    <col min="2049" max="2049" width="25.42578125" style="44" customWidth="1"/>
    <col min="2050" max="2050" width="10" style="44" customWidth="1"/>
    <col min="2051" max="2051" width="14.140625" style="44" customWidth="1"/>
    <col min="2052" max="2052" width="14.28515625" style="44" customWidth="1"/>
    <col min="2053" max="2053" width="16.42578125" style="44" customWidth="1"/>
    <col min="2054" max="2054" width="14.42578125" style="44" customWidth="1"/>
    <col min="2055" max="2055" width="16.42578125" style="44" customWidth="1"/>
    <col min="2056" max="2056" width="15.7109375" style="44" customWidth="1"/>
    <col min="2057" max="2057" width="13.85546875" style="44" customWidth="1"/>
    <col min="2058" max="2058" width="10.85546875" style="44" customWidth="1"/>
    <col min="2059" max="2059" width="13.85546875" style="44" customWidth="1"/>
    <col min="2060" max="2060" width="11.140625" style="44" customWidth="1"/>
    <col min="2061" max="2063" width="13.140625" style="44" customWidth="1"/>
    <col min="2064" max="2064" width="24.28515625" style="44" customWidth="1"/>
    <col min="2065" max="2065" width="11" style="44" customWidth="1"/>
    <col min="2066" max="2066" width="2.28515625" style="44" customWidth="1"/>
    <col min="2067" max="2303" width="11.28515625" style="44"/>
    <col min="2304" max="2304" width="6.5703125" style="44" customWidth="1"/>
    <col min="2305" max="2305" width="25.42578125" style="44" customWidth="1"/>
    <col min="2306" max="2306" width="10" style="44" customWidth="1"/>
    <col min="2307" max="2307" width="14.140625" style="44" customWidth="1"/>
    <col min="2308" max="2308" width="14.28515625" style="44" customWidth="1"/>
    <col min="2309" max="2309" width="16.42578125" style="44" customWidth="1"/>
    <col min="2310" max="2310" width="14.42578125" style="44" customWidth="1"/>
    <col min="2311" max="2311" width="16.42578125" style="44" customWidth="1"/>
    <col min="2312" max="2312" width="15.7109375" style="44" customWidth="1"/>
    <col min="2313" max="2313" width="13.85546875" style="44" customWidth="1"/>
    <col min="2314" max="2314" width="10.85546875" style="44" customWidth="1"/>
    <col min="2315" max="2315" width="13.85546875" style="44" customWidth="1"/>
    <col min="2316" max="2316" width="11.140625" style="44" customWidth="1"/>
    <col min="2317" max="2319" width="13.140625" style="44" customWidth="1"/>
    <col min="2320" max="2320" width="24.28515625" style="44" customWidth="1"/>
    <col min="2321" max="2321" width="11" style="44" customWidth="1"/>
    <col min="2322" max="2322" width="2.28515625" style="44" customWidth="1"/>
    <col min="2323" max="2559" width="11.28515625" style="44"/>
    <col min="2560" max="2560" width="6.5703125" style="44" customWidth="1"/>
    <col min="2561" max="2561" width="25.42578125" style="44" customWidth="1"/>
    <col min="2562" max="2562" width="10" style="44" customWidth="1"/>
    <col min="2563" max="2563" width="14.140625" style="44" customWidth="1"/>
    <col min="2564" max="2564" width="14.28515625" style="44" customWidth="1"/>
    <col min="2565" max="2565" width="16.42578125" style="44" customWidth="1"/>
    <col min="2566" max="2566" width="14.42578125" style="44" customWidth="1"/>
    <col min="2567" max="2567" width="16.42578125" style="44" customWidth="1"/>
    <col min="2568" max="2568" width="15.7109375" style="44" customWidth="1"/>
    <col min="2569" max="2569" width="13.85546875" style="44" customWidth="1"/>
    <col min="2570" max="2570" width="10.85546875" style="44" customWidth="1"/>
    <col min="2571" max="2571" width="13.85546875" style="44" customWidth="1"/>
    <col min="2572" max="2572" width="11.140625" style="44" customWidth="1"/>
    <col min="2573" max="2575" width="13.140625" style="44" customWidth="1"/>
    <col min="2576" max="2576" width="24.28515625" style="44" customWidth="1"/>
    <col min="2577" max="2577" width="11" style="44" customWidth="1"/>
    <col min="2578" max="2578" width="2.28515625" style="44" customWidth="1"/>
    <col min="2579" max="2815" width="11.28515625" style="44"/>
    <col min="2816" max="2816" width="6.5703125" style="44" customWidth="1"/>
    <col min="2817" max="2817" width="25.42578125" style="44" customWidth="1"/>
    <col min="2818" max="2818" width="10" style="44" customWidth="1"/>
    <col min="2819" max="2819" width="14.140625" style="44" customWidth="1"/>
    <col min="2820" max="2820" width="14.28515625" style="44" customWidth="1"/>
    <col min="2821" max="2821" width="16.42578125" style="44" customWidth="1"/>
    <col min="2822" max="2822" width="14.42578125" style="44" customWidth="1"/>
    <col min="2823" max="2823" width="16.42578125" style="44" customWidth="1"/>
    <col min="2824" max="2824" width="15.7109375" style="44" customWidth="1"/>
    <col min="2825" max="2825" width="13.85546875" style="44" customWidth="1"/>
    <col min="2826" max="2826" width="10.85546875" style="44" customWidth="1"/>
    <col min="2827" max="2827" width="13.85546875" style="44" customWidth="1"/>
    <col min="2828" max="2828" width="11.140625" style="44" customWidth="1"/>
    <col min="2829" max="2831" width="13.140625" style="44" customWidth="1"/>
    <col min="2832" max="2832" width="24.28515625" style="44" customWidth="1"/>
    <col min="2833" max="2833" width="11" style="44" customWidth="1"/>
    <col min="2834" max="2834" width="2.28515625" style="44" customWidth="1"/>
    <col min="2835" max="3071" width="11.28515625" style="44"/>
    <col min="3072" max="3072" width="6.5703125" style="44" customWidth="1"/>
    <col min="3073" max="3073" width="25.42578125" style="44" customWidth="1"/>
    <col min="3074" max="3074" width="10" style="44" customWidth="1"/>
    <col min="3075" max="3075" width="14.140625" style="44" customWidth="1"/>
    <col min="3076" max="3076" width="14.28515625" style="44" customWidth="1"/>
    <col min="3077" max="3077" width="16.42578125" style="44" customWidth="1"/>
    <col min="3078" max="3078" width="14.42578125" style="44" customWidth="1"/>
    <col min="3079" max="3079" width="16.42578125" style="44" customWidth="1"/>
    <col min="3080" max="3080" width="15.7109375" style="44" customWidth="1"/>
    <col min="3081" max="3081" width="13.85546875" style="44" customWidth="1"/>
    <col min="3082" max="3082" width="10.85546875" style="44" customWidth="1"/>
    <col min="3083" max="3083" width="13.85546875" style="44" customWidth="1"/>
    <col min="3084" max="3084" width="11.140625" style="44" customWidth="1"/>
    <col min="3085" max="3087" width="13.140625" style="44" customWidth="1"/>
    <col min="3088" max="3088" width="24.28515625" style="44" customWidth="1"/>
    <col min="3089" max="3089" width="11" style="44" customWidth="1"/>
    <col min="3090" max="3090" width="2.28515625" style="44" customWidth="1"/>
    <col min="3091" max="3327" width="11.28515625" style="44"/>
    <col min="3328" max="3328" width="6.5703125" style="44" customWidth="1"/>
    <col min="3329" max="3329" width="25.42578125" style="44" customWidth="1"/>
    <col min="3330" max="3330" width="10" style="44" customWidth="1"/>
    <col min="3331" max="3331" width="14.140625" style="44" customWidth="1"/>
    <col min="3332" max="3332" width="14.28515625" style="44" customWidth="1"/>
    <col min="3333" max="3333" width="16.42578125" style="44" customWidth="1"/>
    <col min="3334" max="3334" width="14.42578125" style="44" customWidth="1"/>
    <col min="3335" max="3335" width="16.42578125" style="44" customWidth="1"/>
    <col min="3336" max="3336" width="15.7109375" style="44" customWidth="1"/>
    <col min="3337" max="3337" width="13.85546875" style="44" customWidth="1"/>
    <col min="3338" max="3338" width="10.85546875" style="44" customWidth="1"/>
    <col min="3339" max="3339" width="13.85546875" style="44" customWidth="1"/>
    <col min="3340" max="3340" width="11.140625" style="44" customWidth="1"/>
    <col min="3341" max="3343" width="13.140625" style="44" customWidth="1"/>
    <col min="3344" max="3344" width="24.28515625" style="44" customWidth="1"/>
    <col min="3345" max="3345" width="11" style="44" customWidth="1"/>
    <col min="3346" max="3346" width="2.28515625" style="44" customWidth="1"/>
    <col min="3347" max="3583" width="11.28515625" style="44"/>
    <col min="3584" max="3584" width="6.5703125" style="44" customWidth="1"/>
    <col min="3585" max="3585" width="25.42578125" style="44" customWidth="1"/>
    <col min="3586" max="3586" width="10" style="44" customWidth="1"/>
    <col min="3587" max="3587" width="14.140625" style="44" customWidth="1"/>
    <col min="3588" max="3588" width="14.28515625" style="44" customWidth="1"/>
    <col min="3589" max="3589" width="16.42578125" style="44" customWidth="1"/>
    <col min="3590" max="3590" width="14.42578125" style="44" customWidth="1"/>
    <col min="3591" max="3591" width="16.42578125" style="44" customWidth="1"/>
    <col min="3592" max="3592" width="15.7109375" style="44" customWidth="1"/>
    <col min="3593" max="3593" width="13.85546875" style="44" customWidth="1"/>
    <col min="3594" max="3594" width="10.85546875" style="44" customWidth="1"/>
    <col min="3595" max="3595" width="13.85546875" style="44" customWidth="1"/>
    <col min="3596" max="3596" width="11.140625" style="44" customWidth="1"/>
    <col min="3597" max="3599" width="13.140625" style="44" customWidth="1"/>
    <col min="3600" max="3600" width="24.28515625" style="44" customWidth="1"/>
    <col min="3601" max="3601" width="11" style="44" customWidth="1"/>
    <col min="3602" max="3602" width="2.28515625" style="44" customWidth="1"/>
    <col min="3603" max="3839" width="11.28515625" style="44"/>
    <col min="3840" max="3840" width="6.5703125" style="44" customWidth="1"/>
    <col min="3841" max="3841" width="25.42578125" style="44" customWidth="1"/>
    <col min="3842" max="3842" width="10" style="44" customWidth="1"/>
    <col min="3843" max="3843" width="14.140625" style="44" customWidth="1"/>
    <col min="3844" max="3844" width="14.28515625" style="44" customWidth="1"/>
    <col min="3845" max="3845" width="16.42578125" style="44" customWidth="1"/>
    <col min="3846" max="3846" width="14.42578125" style="44" customWidth="1"/>
    <col min="3847" max="3847" width="16.42578125" style="44" customWidth="1"/>
    <col min="3848" max="3848" width="15.7109375" style="44" customWidth="1"/>
    <col min="3849" max="3849" width="13.85546875" style="44" customWidth="1"/>
    <col min="3850" max="3850" width="10.85546875" style="44" customWidth="1"/>
    <col min="3851" max="3851" width="13.85546875" style="44" customWidth="1"/>
    <col min="3852" max="3852" width="11.140625" style="44" customWidth="1"/>
    <col min="3853" max="3855" width="13.140625" style="44" customWidth="1"/>
    <col min="3856" max="3856" width="24.28515625" style="44" customWidth="1"/>
    <col min="3857" max="3857" width="11" style="44" customWidth="1"/>
    <col min="3858" max="3858" width="2.28515625" style="44" customWidth="1"/>
    <col min="3859" max="4095" width="11.28515625" style="44"/>
    <col min="4096" max="4096" width="6.5703125" style="44" customWidth="1"/>
    <col min="4097" max="4097" width="25.42578125" style="44" customWidth="1"/>
    <col min="4098" max="4098" width="10" style="44" customWidth="1"/>
    <col min="4099" max="4099" width="14.140625" style="44" customWidth="1"/>
    <col min="4100" max="4100" width="14.28515625" style="44" customWidth="1"/>
    <col min="4101" max="4101" width="16.42578125" style="44" customWidth="1"/>
    <col min="4102" max="4102" width="14.42578125" style="44" customWidth="1"/>
    <col min="4103" max="4103" width="16.42578125" style="44" customWidth="1"/>
    <col min="4104" max="4104" width="15.7109375" style="44" customWidth="1"/>
    <col min="4105" max="4105" width="13.85546875" style="44" customWidth="1"/>
    <col min="4106" max="4106" width="10.85546875" style="44" customWidth="1"/>
    <col min="4107" max="4107" width="13.85546875" style="44" customWidth="1"/>
    <col min="4108" max="4108" width="11.140625" style="44" customWidth="1"/>
    <col min="4109" max="4111" width="13.140625" style="44" customWidth="1"/>
    <col min="4112" max="4112" width="24.28515625" style="44" customWidth="1"/>
    <col min="4113" max="4113" width="11" style="44" customWidth="1"/>
    <col min="4114" max="4114" width="2.28515625" style="44" customWidth="1"/>
    <col min="4115" max="4351" width="11.28515625" style="44"/>
    <col min="4352" max="4352" width="6.5703125" style="44" customWidth="1"/>
    <col min="4353" max="4353" width="25.42578125" style="44" customWidth="1"/>
    <col min="4354" max="4354" width="10" style="44" customWidth="1"/>
    <col min="4355" max="4355" width="14.140625" style="44" customWidth="1"/>
    <col min="4356" max="4356" width="14.28515625" style="44" customWidth="1"/>
    <col min="4357" max="4357" width="16.42578125" style="44" customWidth="1"/>
    <col min="4358" max="4358" width="14.42578125" style="44" customWidth="1"/>
    <col min="4359" max="4359" width="16.42578125" style="44" customWidth="1"/>
    <col min="4360" max="4360" width="15.7109375" style="44" customWidth="1"/>
    <col min="4361" max="4361" width="13.85546875" style="44" customWidth="1"/>
    <col min="4362" max="4362" width="10.85546875" style="44" customWidth="1"/>
    <col min="4363" max="4363" width="13.85546875" style="44" customWidth="1"/>
    <col min="4364" max="4364" width="11.140625" style="44" customWidth="1"/>
    <col min="4365" max="4367" width="13.140625" style="44" customWidth="1"/>
    <col min="4368" max="4368" width="24.28515625" style="44" customWidth="1"/>
    <col min="4369" max="4369" width="11" style="44" customWidth="1"/>
    <col min="4370" max="4370" width="2.28515625" style="44" customWidth="1"/>
    <col min="4371" max="4607" width="11.28515625" style="44"/>
    <col min="4608" max="4608" width="6.5703125" style="44" customWidth="1"/>
    <col min="4609" max="4609" width="25.42578125" style="44" customWidth="1"/>
    <col min="4610" max="4610" width="10" style="44" customWidth="1"/>
    <col min="4611" max="4611" width="14.140625" style="44" customWidth="1"/>
    <col min="4612" max="4612" width="14.28515625" style="44" customWidth="1"/>
    <col min="4613" max="4613" width="16.42578125" style="44" customWidth="1"/>
    <col min="4614" max="4614" width="14.42578125" style="44" customWidth="1"/>
    <col min="4615" max="4615" width="16.42578125" style="44" customWidth="1"/>
    <col min="4616" max="4616" width="15.7109375" style="44" customWidth="1"/>
    <col min="4617" max="4617" width="13.85546875" style="44" customWidth="1"/>
    <col min="4618" max="4618" width="10.85546875" style="44" customWidth="1"/>
    <col min="4619" max="4619" width="13.85546875" style="44" customWidth="1"/>
    <col min="4620" max="4620" width="11.140625" style="44" customWidth="1"/>
    <col min="4621" max="4623" width="13.140625" style="44" customWidth="1"/>
    <col min="4624" max="4624" width="24.28515625" style="44" customWidth="1"/>
    <col min="4625" max="4625" width="11" style="44" customWidth="1"/>
    <col min="4626" max="4626" width="2.28515625" style="44" customWidth="1"/>
    <col min="4627" max="4863" width="11.28515625" style="44"/>
    <col min="4864" max="4864" width="6.5703125" style="44" customWidth="1"/>
    <col min="4865" max="4865" width="25.42578125" style="44" customWidth="1"/>
    <col min="4866" max="4866" width="10" style="44" customWidth="1"/>
    <col min="4867" max="4867" width="14.140625" style="44" customWidth="1"/>
    <col min="4868" max="4868" width="14.28515625" style="44" customWidth="1"/>
    <col min="4869" max="4869" width="16.42578125" style="44" customWidth="1"/>
    <col min="4870" max="4870" width="14.42578125" style="44" customWidth="1"/>
    <col min="4871" max="4871" width="16.42578125" style="44" customWidth="1"/>
    <col min="4872" max="4872" width="15.7109375" style="44" customWidth="1"/>
    <col min="4873" max="4873" width="13.85546875" style="44" customWidth="1"/>
    <col min="4874" max="4874" width="10.85546875" style="44" customWidth="1"/>
    <col min="4875" max="4875" width="13.85546875" style="44" customWidth="1"/>
    <col min="4876" max="4876" width="11.140625" style="44" customWidth="1"/>
    <col min="4877" max="4879" width="13.140625" style="44" customWidth="1"/>
    <col min="4880" max="4880" width="24.28515625" style="44" customWidth="1"/>
    <col min="4881" max="4881" width="11" style="44" customWidth="1"/>
    <col min="4882" max="4882" width="2.28515625" style="44" customWidth="1"/>
    <col min="4883" max="5119" width="11.28515625" style="44"/>
    <col min="5120" max="5120" width="6.5703125" style="44" customWidth="1"/>
    <col min="5121" max="5121" width="25.42578125" style="44" customWidth="1"/>
    <col min="5122" max="5122" width="10" style="44" customWidth="1"/>
    <col min="5123" max="5123" width="14.140625" style="44" customWidth="1"/>
    <col min="5124" max="5124" width="14.28515625" style="44" customWidth="1"/>
    <col min="5125" max="5125" width="16.42578125" style="44" customWidth="1"/>
    <col min="5126" max="5126" width="14.42578125" style="44" customWidth="1"/>
    <col min="5127" max="5127" width="16.42578125" style="44" customWidth="1"/>
    <col min="5128" max="5128" width="15.7109375" style="44" customWidth="1"/>
    <col min="5129" max="5129" width="13.85546875" style="44" customWidth="1"/>
    <col min="5130" max="5130" width="10.85546875" style="44" customWidth="1"/>
    <col min="5131" max="5131" width="13.85546875" style="44" customWidth="1"/>
    <col min="5132" max="5132" width="11.140625" style="44" customWidth="1"/>
    <col min="5133" max="5135" width="13.140625" style="44" customWidth="1"/>
    <col min="5136" max="5136" width="24.28515625" style="44" customWidth="1"/>
    <col min="5137" max="5137" width="11" style="44" customWidth="1"/>
    <col min="5138" max="5138" width="2.28515625" style="44" customWidth="1"/>
    <col min="5139" max="5375" width="11.28515625" style="44"/>
    <col min="5376" max="5376" width="6.5703125" style="44" customWidth="1"/>
    <col min="5377" max="5377" width="25.42578125" style="44" customWidth="1"/>
    <col min="5378" max="5378" width="10" style="44" customWidth="1"/>
    <col min="5379" max="5379" width="14.140625" style="44" customWidth="1"/>
    <col min="5380" max="5380" width="14.28515625" style="44" customWidth="1"/>
    <col min="5381" max="5381" width="16.42578125" style="44" customWidth="1"/>
    <col min="5382" max="5382" width="14.42578125" style="44" customWidth="1"/>
    <col min="5383" max="5383" width="16.42578125" style="44" customWidth="1"/>
    <col min="5384" max="5384" width="15.7109375" style="44" customWidth="1"/>
    <col min="5385" max="5385" width="13.85546875" style="44" customWidth="1"/>
    <col min="5386" max="5386" width="10.85546875" style="44" customWidth="1"/>
    <col min="5387" max="5387" width="13.85546875" style="44" customWidth="1"/>
    <col min="5388" max="5388" width="11.140625" style="44" customWidth="1"/>
    <col min="5389" max="5391" width="13.140625" style="44" customWidth="1"/>
    <col min="5392" max="5392" width="24.28515625" style="44" customWidth="1"/>
    <col min="5393" max="5393" width="11" style="44" customWidth="1"/>
    <col min="5394" max="5394" width="2.28515625" style="44" customWidth="1"/>
    <col min="5395" max="5631" width="11.28515625" style="44"/>
    <col min="5632" max="5632" width="6.5703125" style="44" customWidth="1"/>
    <col min="5633" max="5633" width="25.42578125" style="44" customWidth="1"/>
    <col min="5634" max="5634" width="10" style="44" customWidth="1"/>
    <col min="5635" max="5635" width="14.140625" style="44" customWidth="1"/>
    <col min="5636" max="5636" width="14.28515625" style="44" customWidth="1"/>
    <col min="5637" max="5637" width="16.42578125" style="44" customWidth="1"/>
    <col min="5638" max="5638" width="14.42578125" style="44" customWidth="1"/>
    <col min="5639" max="5639" width="16.42578125" style="44" customWidth="1"/>
    <col min="5640" max="5640" width="15.7109375" style="44" customWidth="1"/>
    <col min="5641" max="5641" width="13.85546875" style="44" customWidth="1"/>
    <col min="5642" max="5642" width="10.85546875" style="44" customWidth="1"/>
    <col min="5643" max="5643" width="13.85546875" style="44" customWidth="1"/>
    <col min="5644" max="5644" width="11.140625" style="44" customWidth="1"/>
    <col min="5645" max="5647" width="13.140625" style="44" customWidth="1"/>
    <col min="5648" max="5648" width="24.28515625" style="44" customWidth="1"/>
    <col min="5649" max="5649" width="11" style="44" customWidth="1"/>
    <col min="5650" max="5650" width="2.28515625" style="44" customWidth="1"/>
    <col min="5651" max="5887" width="11.28515625" style="44"/>
    <col min="5888" max="5888" width="6.5703125" style="44" customWidth="1"/>
    <col min="5889" max="5889" width="25.42578125" style="44" customWidth="1"/>
    <col min="5890" max="5890" width="10" style="44" customWidth="1"/>
    <col min="5891" max="5891" width="14.140625" style="44" customWidth="1"/>
    <col min="5892" max="5892" width="14.28515625" style="44" customWidth="1"/>
    <col min="5893" max="5893" width="16.42578125" style="44" customWidth="1"/>
    <col min="5894" max="5894" width="14.42578125" style="44" customWidth="1"/>
    <col min="5895" max="5895" width="16.42578125" style="44" customWidth="1"/>
    <col min="5896" max="5896" width="15.7109375" style="44" customWidth="1"/>
    <col min="5897" max="5897" width="13.85546875" style="44" customWidth="1"/>
    <col min="5898" max="5898" width="10.85546875" style="44" customWidth="1"/>
    <col min="5899" max="5899" width="13.85546875" style="44" customWidth="1"/>
    <col min="5900" max="5900" width="11.140625" style="44" customWidth="1"/>
    <col min="5901" max="5903" width="13.140625" style="44" customWidth="1"/>
    <col min="5904" max="5904" width="24.28515625" style="44" customWidth="1"/>
    <col min="5905" max="5905" width="11" style="44" customWidth="1"/>
    <col min="5906" max="5906" width="2.28515625" style="44" customWidth="1"/>
    <col min="5907" max="6143" width="11.28515625" style="44"/>
    <col min="6144" max="6144" width="6.5703125" style="44" customWidth="1"/>
    <col min="6145" max="6145" width="25.42578125" style="44" customWidth="1"/>
    <col min="6146" max="6146" width="10" style="44" customWidth="1"/>
    <col min="6147" max="6147" width="14.140625" style="44" customWidth="1"/>
    <col min="6148" max="6148" width="14.28515625" style="44" customWidth="1"/>
    <col min="6149" max="6149" width="16.42578125" style="44" customWidth="1"/>
    <col min="6150" max="6150" width="14.42578125" style="44" customWidth="1"/>
    <col min="6151" max="6151" width="16.42578125" style="44" customWidth="1"/>
    <col min="6152" max="6152" width="15.7109375" style="44" customWidth="1"/>
    <col min="6153" max="6153" width="13.85546875" style="44" customWidth="1"/>
    <col min="6154" max="6154" width="10.85546875" style="44" customWidth="1"/>
    <col min="6155" max="6155" width="13.85546875" style="44" customWidth="1"/>
    <col min="6156" max="6156" width="11.140625" style="44" customWidth="1"/>
    <col min="6157" max="6159" width="13.140625" style="44" customWidth="1"/>
    <col min="6160" max="6160" width="24.28515625" style="44" customWidth="1"/>
    <col min="6161" max="6161" width="11" style="44" customWidth="1"/>
    <col min="6162" max="6162" width="2.28515625" style="44" customWidth="1"/>
    <col min="6163" max="6399" width="11.28515625" style="44"/>
    <col min="6400" max="6400" width="6.5703125" style="44" customWidth="1"/>
    <col min="6401" max="6401" width="25.42578125" style="44" customWidth="1"/>
    <col min="6402" max="6402" width="10" style="44" customWidth="1"/>
    <col min="6403" max="6403" width="14.140625" style="44" customWidth="1"/>
    <col min="6404" max="6404" width="14.28515625" style="44" customWidth="1"/>
    <col min="6405" max="6405" width="16.42578125" style="44" customWidth="1"/>
    <col min="6406" max="6406" width="14.42578125" style="44" customWidth="1"/>
    <col min="6407" max="6407" width="16.42578125" style="44" customWidth="1"/>
    <col min="6408" max="6408" width="15.7109375" style="44" customWidth="1"/>
    <col min="6409" max="6409" width="13.85546875" style="44" customWidth="1"/>
    <col min="6410" max="6410" width="10.85546875" style="44" customWidth="1"/>
    <col min="6411" max="6411" width="13.85546875" style="44" customWidth="1"/>
    <col min="6412" max="6412" width="11.140625" style="44" customWidth="1"/>
    <col min="6413" max="6415" width="13.140625" style="44" customWidth="1"/>
    <col min="6416" max="6416" width="24.28515625" style="44" customWidth="1"/>
    <col min="6417" max="6417" width="11" style="44" customWidth="1"/>
    <col min="6418" max="6418" width="2.28515625" style="44" customWidth="1"/>
    <col min="6419" max="6655" width="11.28515625" style="44"/>
    <col min="6656" max="6656" width="6.5703125" style="44" customWidth="1"/>
    <col min="6657" max="6657" width="25.42578125" style="44" customWidth="1"/>
    <col min="6658" max="6658" width="10" style="44" customWidth="1"/>
    <col min="6659" max="6659" width="14.140625" style="44" customWidth="1"/>
    <col min="6660" max="6660" width="14.28515625" style="44" customWidth="1"/>
    <col min="6661" max="6661" width="16.42578125" style="44" customWidth="1"/>
    <col min="6662" max="6662" width="14.42578125" style="44" customWidth="1"/>
    <col min="6663" max="6663" width="16.42578125" style="44" customWidth="1"/>
    <col min="6664" max="6664" width="15.7109375" style="44" customWidth="1"/>
    <col min="6665" max="6665" width="13.85546875" style="44" customWidth="1"/>
    <col min="6666" max="6666" width="10.85546875" style="44" customWidth="1"/>
    <col min="6667" max="6667" width="13.85546875" style="44" customWidth="1"/>
    <col min="6668" max="6668" width="11.140625" style="44" customWidth="1"/>
    <col min="6669" max="6671" width="13.140625" style="44" customWidth="1"/>
    <col min="6672" max="6672" width="24.28515625" style="44" customWidth="1"/>
    <col min="6673" max="6673" width="11" style="44" customWidth="1"/>
    <col min="6674" max="6674" width="2.28515625" style="44" customWidth="1"/>
    <col min="6675" max="6911" width="11.28515625" style="44"/>
    <col min="6912" max="6912" width="6.5703125" style="44" customWidth="1"/>
    <col min="6913" max="6913" width="25.42578125" style="44" customWidth="1"/>
    <col min="6914" max="6914" width="10" style="44" customWidth="1"/>
    <col min="6915" max="6915" width="14.140625" style="44" customWidth="1"/>
    <col min="6916" max="6916" width="14.28515625" style="44" customWidth="1"/>
    <col min="6917" max="6917" width="16.42578125" style="44" customWidth="1"/>
    <col min="6918" max="6918" width="14.42578125" style="44" customWidth="1"/>
    <col min="6919" max="6919" width="16.42578125" style="44" customWidth="1"/>
    <col min="6920" max="6920" width="15.7109375" style="44" customWidth="1"/>
    <col min="6921" max="6921" width="13.85546875" style="44" customWidth="1"/>
    <col min="6922" max="6922" width="10.85546875" style="44" customWidth="1"/>
    <col min="6923" max="6923" width="13.85546875" style="44" customWidth="1"/>
    <col min="6924" max="6924" width="11.140625" style="44" customWidth="1"/>
    <col min="6925" max="6927" width="13.140625" style="44" customWidth="1"/>
    <col min="6928" max="6928" width="24.28515625" style="44" customWidth="1"/>
    <col min="6929" max="6929" width="11" style="44" customWidth="1"/>
    <col min="6930" max="6930" width="2.28515625" style="44" customWidth="1"/>
    <col min="6931" max="7167" width="11.28515625" style="44"/>
    <col min="7168" max="7168" width="6.5703125" style="44" customWidth="1"/>
    <col min="7169" max="7169" width="25.42578125" style="44" customWidth="1"/>
    <col min="7170" max="7170" width="10" style="44" customWidth="1"/>
    <col min="7171" max="7171" width="14.140625" style="44" customWidth="1"/>
    <col min="7172" max="7172" width="14.28515625" style="44" customWidth="1"/>
    <col min="7173" max="7173" width="16.42578125" style="44" customWidth="1"/>
    <col min="7174" max="7174" width="14.42578125" style="44" customWidth="1"/>
    <col min="7175" max="7175" width="16.42578125" style="44" customWidth="1"/>
    <col min="7176" max="7176" width="15.7109375" style="44" customWidth="1"/>
    <col min="7177" max="7177" width="13.85546875" style="44" customWidth="1"/>
    <col min="7178" max="7178" width="10.85546875" style="44" customWidth="1"/>
    <col min="7179" max="7179" width="13.85546875" style="44" customWidth="1"/>
    <col min="7180" max="7180" width="11.140625" style="44" customWidth="1"/>
    <col min="7181" max="7183" width="13.140625" style="44" customWidth="1"/>
    <col min="7184" max="7184" width="24.28515625" style="44" customWidth="1"/>
    <col min="7185" max="7185" width="11" style="44" customWidth="1"/>
    <col min="7186" max="7186" width="2.28515625" style="44" customWidth="1"/>
    <col min="7187" max="7423" width="11.28515625" style="44"/>
    <col min="7424" max="7424" width="6.5703125" style="44" customWidth="1"/>
    <col min="7425" max="7425" width="25.42578125" style="44" customWidth="1"/>
    <col min="7426" max="7426" width="10" style="44" customWidth="1"/>
    <col min="7427" max="7427" width="14.140625" style="44" customWidth="1"/>
    <col min="7428" max="7428" width="14.28515625" style="44" customWidth="1"/>
    <col min="7429" max="7429" width="16.42578125" style="44" customWidth="1"/>
    <col min="7430" max="7430" width="14.42578125" style="44" customWidth="1"/>
    <col min="7431" max="7431" width="16.42578125" style="44" customWidth="1"/>
    <col min="7432" max="7432" width="15.7109375" style="44" customWidth="1"/>
    <col min="7433" max="7433" width="13.85546875" style="44" customWidth="1"/>
    <col min="7434" max="7434" width="10.85546875" style="44" customWidth="1"/>
    <col min="7435" max="7435" width="13.85546875" style="44" customWidth="1"/>
    <col min="7436" max="7436" width="11.140625" style="44" customWidth="1"/>
    <col min="7437" max="7439" width="13.140625" style="44" customWidth="1"/>
    <col min="7440" max="7440" width="24.28515625" style="44" customWidth="1"/>
    <col min="7441" max="7441" width="11" style="44" customWidth="1"/>
    <col min="7442" max="7442" width="2.28515625" style="44" customWidth="1"/>
    <col min="7443" max="7679" width="11.28515625" style="44"/>
    <col min="7680" max="7680" width="6.5703125" style="44" customWidth="1"/>
    <col min="7681" max="7681" width="25.42578125" style="44" customWidth="1"/>
    <col min="7682" max="7682" width="10" style="44" customWidth="1"/>
    <col min="7683" max="7683" width="14.140625" style="44" customWidth="1"/>
    <col min="7684" max="7684" width="14.28515625" style="44" customWidth="1"/>
    <col min="7685" max="7685" width="16.42578125" style="44" customWidth="1"/>
    <col min="7686" max="7686" width="14.42578125" style="44" customWidth="1"/>
    <col min="7687" max="7687" width="16.42578125" style="44" customWidth="1"/>
    <col min="7688" max="7688" width="15.7109375" style="44" customWidth="1"/>
    <col min="7689" max="7689" width="13.85546875" style="44" customWidth="1"/>
    <col min="7690" max="7690" width="10.85546875" style="44" customWidth="1"/>
    <col min="7691" max="7691" width="13.85546875" style="44" customWidth="1"/>
    <col min="7692" max="7692" width="11.140625" style="44" customWidth="1"/>
    <col min="7693" max="7695" width="13.140625" style="44" customWidth="1"/>
    <col min="7696" max="7696" width="24.28515625" style="44" customWidth="1"/>
    <col min="7697" max="7697" width="11" style="44" customWidth="1"/>
    <col min="7698" max="7698" width="2.28515625" style="44" customWidth="1"/>
    <col min="7699" max="7935" width="11.28515625" style="44"/>
    <col min="7936" max="7936" width="6.5703125" style="44" customWidth="1"/>
    <col min="7937" max="7937" width="25.42578125" style="44" customWidth="1"/>
    <col min="7938" max="7938" width="10" style="44" customWidth="1"/>
    <col min="7939" max="7939" width="14.140625" style="44" customWidth="1"/>
    <col min="7940" max="7940" width="14.28515625" style="44" customWidth="1"/>
    <col min="7941" max="7941" width="16.42578125" style="44" customWidth="1"/>
    <col min="7942" max="7942" width="14.42578125" style="44" customWidth="1"/>
    <col min="7943" max="7943" width="16.42578125" style="44" customWidth="1"/>
    <col min="7944" max="7944" width="15.7109375" style="44" customWidth="1"/>
    <col min="7945" max="7945" width="13.85546875" style="44" customWidth="1"/>
    <col min="7946" max="7946" width="10.85546875" style="44" customWidth="1"/>
    <col min="7947" max="7947" width="13.85546875" style="44" customWidth="1"/>
    <col min="7948" max="7948" width="11.140625" style="44" customWidth="1"/>
    <col min="7949" max="7951" width="13.140625" style="44" customWidth="1"/>
    <col min="7952" max="7952" width="24.28515625" style="44" customWidth="1"/>
    <col min="7953" max="7953" width="11" style="44" customWidth="1"/>
    <col min="7954" max="7954" width="2.28515625" style="44" customWidth="1"/>
    <col min="7955" max="8191" width="11.28515625" style="44"/>
    <col min="8192" max="8192" width="6.5703125" style="44" customWidth="1"/>
    <col min="8193" max="8193" width="25.42578125" style="44" customWidth="1"/>
    <col min="8194" max="8194" width="10" style="44" customWidth="1"/>
    <col min="8195" max="8195" width="14.140625" style="44" customWidth="1"/>
    <col min="8196" max="8196" width="14.28515625" style="44" customWidth="1"/>
    <col min="8197" max="8197" width="16.42578125" style="44" customWidth="1"/>
    <col min="8198" max="8198" width="14.42578125" style="44" customWidth="1"/>
    <col min="8199" max="8199" width="16.42578125" style="44" customWidth="1"/>
    <col min="8200" max="8200" width="15.7109375" style="44" customWidth="1"/>
    <col min="8201" max="8201" width="13.85546875" style="44" customWidth="1"/>
    <col min="8202" max="8202" width="10.85546875" style="44" customWidth="1"/>
    <col min="8203" max="8203" width="13.85546875" style="44" customWidth="1"/>
    <col min="8204" max="8204" width="11.140625" style="44" customWidth="1"/>
    <col min="8205" max="8207" width="13.140625" style="44" customWidth="1"/>
    <col min="8208" max="8208" width="24.28515625" style="44" customWidth="1"/>
    <col min="8209" max="8209" width="11" style="44" customWidth="1"/>
    <col min="8210" max="8210" width="2.28515625" style="44" customWidth="1"/>
    <col min="8211" max="8447" width="11.28515625" style="44"/>
    <col min="8448" max="8448" width="6.5703125" style="44" customWidth="1"/>
    <col min="8449" max="8449" width="25.42578125" style="44" customWidth="1"/>
    <col min="8450" max="8450" width="10" style="44" customWidth="1"/>
    <col min="8451" max="8451" width="14.140625" style="44" customWidth="1"/>
    <col min="8452" max="8452" width="14.28515625" style="44" customWidth="1"/>
    <col min="8453" max="8453" width="16.42578125" style="44" customWidth="1"/>
    <col min="8454" max="8454" width="14.42578125" style="44" customWidth="1"/>
    <col min="8455" max="8455" width="16.42578125" style="44" customWidth="1"/>
    <col min="8456" max="8456" width="15.7109375" style="44" customWidth="1"/>
    <col min="8457" max="8457" width="13.85546875" style="44" customWidth="1"/>
    <col min="8458" max="8458" width="10.85546875" style="44" customWidth="1"/>
    <col min="8459" max="8459" width="13.85546875" style="44" customWidth="1"/>
    <col min="8460" max="8460" width="11.140625" style="44" customWidth="1"/>
    <col min="8461" max="8463" width="13.140625" style="44" customWidth="1"/>
    <col min="8464" max="8464" width="24.28515625" style="44" customWidth="1"/>
    <col min="8465" max="8465" width="11" style="44" customWidth="1"/>
    <col min="8466" max="8466" width="2.28515625" style="44" customWidth="1"/>
    <col min="8467" max="8703" width="11.28515625" style="44"/>
    <col min="8704" max="8704" width="6.5703125" style="44" customWidth="1"/>
    <col min="8705" max="8705" width="25.42578125" style="44" customWidth="1"/>
    <col min="8706" max="8706" width="10" style="44" customWidth="1"/>
    <col min="8707" max="8707" width="14.140625" style="44" customWidth="1"/>
    <col min="8708" max="8708" width="14.28515625" style="44" customWidth="1"/>
    <col min="8709" max="8709" width="16.42578125" style="44" customWidth="1"/>
    <col min="8710" max="8710" width="14.42578125" style="44" customWidth="1"/>
    <col min="8711" max="8711" width="16.42578125" style="44" customWidth="1"/>
    <col min="8712" max="8712" width="15.7109375" style="44" customWidth="1"/>
    <col min="8713" max="8713" width="13.85546875" style="44" customWidth="1"/>
    <col min="8714" max="8714" width="10.85546875" style="44" customWidth="1"/>
    <col min="8715" max="8715" width="13.85546875" style="44" customWidth="1"/>
    <col min="8716" max="8716" width="11.140625" style="44" customWidth="1"/>
    <col min="8717" max="8719" width="13.140625" style="44" customWidth="1"/>
    <col min="8720" max="8720" width="24.28515625" style="44" customWidth="1"/>
    <col min="8721" max="8721" width="11" style="44" customWidth="1"/>
    <col min="8722" max="8722" width="2.28515625" style="44" customWidth="1"/>
    <col min="8723" max="8959" width="11.28515625" style="44"/>
    <col min="8960" max="8960" width="6.5703125" style="44" customWidth="1"/>
    <col min="8961" max="8961" width="25.42578125" style="44" customWidth="1"/>
    <col min="8962" max="8962" width="10" style="44" customWidth="1"/>
    <col min="8963" max="8963" width="14.140625" style="44" customWidth="1"/>
    <col min="8964" max="8964" width="14.28515625" style="44" customWidth="1"/>
    <col min="8965" max="8965" width="16.42578125" style="44" customWidth="1"/>
    <col min="8966" max="8966" width="14.42578125" style="44" customWidth="1"/>
    <col min="8967" max="8967" width="16.42578125" style="44" customWidth="1"/>
    <col min="8968" max="8968" width="15.7109375" style="44" customWidth="1"/>
    <col min="8969" max="8969" width="13.85546875" style="44" customWidth="1"/>
    <col min="8970" max="8970" width="10.85546875" style="44" customWidth="1"/>
    <col min="8971" max="8971" width="13.85546875" style="44" customWidth="1"/>
    <col min="8972" max="8972" width="11.140625" style="44" customWidth="1"/>
    <col min="8973" max="8975" width="13.140625" style="44" customWidth="1"/>
    <col min="8976" max="8976" width="24.28515625" style="44" customWidth="1"/>
    <col min="8977" max="8977" width="11" style="44" customWidth="1"/>
    <col min="8978" max="8978" width="2.28515625" style="44" customWidth="1"/>
    <col min="8979" max="9215" width="11.28515625" style="44"/>
    <col min="9216" max="9216" width="6.5703125" style="44" customWidth="1"/>
    <col min="9217" max="9217" width="25.42578125" style="44" customWidth="1"/>
    <col min="9218" max="9218" width="10" style="44" customWidth="1"/>
    <col min="9219" max="9219" width="14.140625" style="44" customWidth="1"/>
    <col min="9220" max="9220" width="14.28515625" style="44" customWidth="1"/>
    <col min="9221" max="9221" width="16.42578125" style="44" customWidth="1"/>
    <col min="9222" max="9222" width="14.42578125" style="44" customWidth="1"/>
    <col min="9223" max="9223" width="16.42578125" style="44" customWidth="1"/>
    <col min="9224" max="9224" width="15.7109375" style="44" customWidth="1"/>
    <col min="9225" max="9225" width="13.85546875" style="44" customWidth="1"/>
    <col min="9226" max="9226" width="10.85546875" style="44" customWidth="1"/>
    <col min="9227" max="9227" width="13.85546875" style="44" customWidth="1"/>
    <col min="9228" max="9228" width="11.140625" style="44" customWidth="1"/>
    <col min="9229" max="9231" width="13.140625" style="44" customWidth="1"/>
    <col min="9232" max="9232" width="24.28515625" style="44" customWidth="1"/>
    <col min="9233" max="9233" width="11" style="44" customWidth="1"/>
    <col min="9234" max="9234" width="2.28515625" style="44" customWidth="1"/>
    <col min="9235" max="9471" width="11.28515625" style="44"/>
    <col min="9472" max="9472" width="6.5703125" style="44" customWidth="1"/>
    <col min="9473" max="9473" width="25.42578125" style="44" customWidth="1"/>
    <col min="9474" max="9474" width="10" style="44" customWidth="1"/>
    <col min="9475" max="9475" width="14.140625" style="44" customWidth="1"/>
    <col min="9476" max="9476" width="14.28515625" style="44" customWidth="1"/>
    <col min="9477" max="9477" width="16.42578125" style="44" customWidth="1"/>
    <col min="9478" max="9478" width="14.42578125" style="44" customWidth="1"/>
    <col min="9479" max="9479" width="16.42578125" style="44" customWidth="1"/>
    <col min="9480" max="9480" width="15.7109375" style="44" customWidth="1"/>
    <col min="9481" max="9481" width="13.85546875" style="44" customWidth="1"/>
    <col min="9482" max="9482" width="10.85546875" style="44" customWidth="1"/>
    <col min="9483" max="9483" width="13.85546875" style="44" customWidth="1"/>
    <col min="9484" max="9484" width="11.140625" style="44" customWidth="1"/>
    <col min="9485" max="9487" width="13.140625" style="44" customWidth="1"/>
    <col min="9488" max="9488" width="24.28515625" style="44" customWidth="1"/>
    <col min="9489" max="9489" width="11" style="44" customWidth="1"/>
    <col min="9490" max="9490" width="2.28515625" style="44" customWidth="1"/>
    <col min="9491" max="9727" width="11.28515625" style="44"/>
    <col min="9728" max="9728" width="6.5703125" style="44" customWidth="1"/>
    <col min="9729" max="9729" width="25.42578125" style="44" customWidth="1"/>
    <col min="9730" max="9730" width="10" style="44" customWidth="1"/>
    <col min="9731" max="9731" width="14.140625" style="44" customWidth="1"/>
    <col min="9732" max="9732" width="14.28515625" style="44" customWidth="1"/>
    <col min="9733" max="9733" width="16.42578125" style="44" customWidth="1"/>
    <col min="9734" max="9734" width="14.42578125" style="44" customWidth="1"/>
    <col min="9735" max="9735" width="16.42578125" style="44" customWidth="1"/>
    <col min="9736" max="9736" width="15.7109375" style="44" customWidth="1"/>
    <col min="9737" max="9737" width="13.85546875" style="44" customWidth="1"/>
    <col min="9738" max="9738" width="10.85546875" style="44" customWidth="1"/>
    <col min="9739" max="9739" width="13.85546875" style="44" customWidth="1"/>
    <col min="9740" max="9740" width="11.140625" style="44" customWidth="1"/>
    <col min="9741" max="9743" width="13.140625" style="44" customWidth="1"/>
    <col min="9744" max="9744" width="24.28515625" style="44" customWidth="1"/>
    <col min="9745" max="9745" width="11" style="44" customWidth="1"/>
    <col min="9746" max="9746" width="2.28515625" style="44" customWidth="1"/>
    <col min="9747" max="9983" width="11.28515625" style="44"/>
    <col min="9984" max="9984" width="6.5703125" style="44" customWidth="1"/>
    <col min="9985" max="9985" width="25.42578125" style="44" customWidth="1"/>
    <col min="9986" max="9986" width="10" style="44" customWidth="1"/>
    <col min="9987" max="9987" width="14.140625" style="44" customWidth="1"/>
    <col min="9988" max="9988" width="14.28515625" style="44" customWidth="1"/>
    <col min="9989" max="9989" width="16.42578125" style="44" customWidth="1"/>
    <col min="9990" max="9990" width="14.42578125" style="44" customWidth="1"/>
    <col min="9991" max="9991" width="16.42578125" style="44" customWidth="1"/>
    <col min="9992" max="9992" width="15.7109375" style="44" customWidth="1"/>
    <col min="9993" max="9993" width="13.85546875" style="44" customWidth="1"/>
    <col min="9994" max="9994" width="10.85546875" style="44" customWidth="1"/>
    <col min="9995" max="9995" width="13.85546875" style="44" customWidth="1"/>
    <col min="9996" max="9996" width="11.140625" style="44" customWidth="1"/>
    <col min="9997" max="9999" width="13.140625" style="44" customWidth="1"/>
    <col min="10000" max="10000" width="24.28515625" style="44" customWidth="1"/>
    <col min="10001" max="10001" width="11" style="44" customWidth="1"/>
    <col min="10002" max="10002" width="2.28515625" style="44" customWidth="1"/>
    <col min="10003" max="10239" width="11.28515625" style="44"/>
    <col min="10240" max="10240" width="6.5703125" style="44" customWidth="1"/>
    <col min="10241" max="10241" width="25.42578125" style="44" customWidth="1"/>
    <col min="10242" max="10242" width="10" style="44" customWidth="1"/>
    <col min="10243" max="10243" width="14.140625" style="44" customWidth="1"/>
    <col min="10244" max="10244" width="14.28515625" style="44" customWidth="1"/>
    <col min="10245" max="10245" width="16.42578125" style="44" customWidth="1"/>
    <col min="10246" max="10246" width="14.42578125" style="44" customWidth="1"/>
    <col min="10247" max="10247" width="16.42578125" style="44" customWidth="1"/>
    <col min="10248" max="10248" width="15.7109375" style="44" customWidth="1"/>
    <col min="10249" max="10249" width="13.85546875" style="44" customWidth="1"/>
    <col min="10250" max="10250" width="10.85546875" style="44" customWidth="1"/>
    <col min="10251" max="10251" width="13.85546875" style="44" customWidth="1"/>
    <col min="10252" max="10252" width="11.140625" style="44" customWidth="1"/>
    <col min="10253" max="10255" width="13.140625" style="44" customWidth="1"/>
    <col min="10256" max="10256" width="24.28515625" style="44" customWidth="1"/>
    <col min="10257" max="10257" width="11" style="44" customWidth="1"/>
    <col min="10258" max="10258" width="2.28515625" style="44" customWidth="1"/>
    <col min="10259" max="10495" width="11.28515625" style="44"/>
    <col min="10496" max="10496" width="6.5703125" style="44" customWidth="1"/>
    <col min="10497" max="10497" width="25.42578125" style="44" customWidth="1"/>
    <col min="10498" max="10498" width="10" style="44" customWidth="1"/>
    <col min="10499" max="10499" width="14.140625" style="44" customWidth="1"/>
    <col min="10500" max="10500" width="14.28515625" style="44" customWidth="1"/>
    <col min="10501" max="10501" width="16.42578125" style="44" customWidth="1"/>
    <col min="10502" max="10502" width="14.42578125" style="44" customWidth="1"/>
    <col min="10503" max="10503" width="16.42578125" style="44" customWidth="1"/>
    <col min="10504" max="10504" width="15.7109375" style="44" customWidth="1"/>
    <col min="10505" max="10505" width="13.85546875" style="44" customWidth="1"/>
    <col min="10506" max="10506" width="10.85546875" style="44" customWidth="1"/>
    <col min="10507" max="10507" width="13.85546875" style="44" customWidth="1"/>
    <col min="10508" max="10508" width="11.140625" style="44" customWidth="1"/>
    <col min="10509" max="10511" width="13.140625" style="44" customWidth="1"/>
    <col min="10512" max="10512" width="24.28515625" style="44" customWidth="1"/>
    <col min="10513" max="10513" width="11" style="44" customWidth="1"/>
    <col min="10514" max="10514" width="2.28515625" style="44" customWidth="1"/>
    <col min="10515" max="10751" width="11.28515625" style="44"/>
    <col min="10752" max="10752" width="6.5703125" style="44" customWidth="1"/>
    <col min="10753" max="10753" width="25.42578125" style="44" customWidth="1"/>
    <col min="10754" max="10754" width="10" style="44" customWidth="1"/>
    <col min="10755" max="10755" width="14.140625" style="44" customWidth="1"/>
    <col min="10756" max="10756" width="14.28515625" style="44" customWidth="1"/>
    <col min="10757" max="10757" width="16.42578125" style="44" customWidth="1"/>
    <col min="10758" max="10758" width="14.42578125" style="44" customWidth="1"/>
    <col min="10759" max="10759" width="16.42578125" style="44" customWidth="1"/>
    <col min="10760" max="10760" width="15.7109375" style="44" customWidth="1"/>
    <col min="10761" max="10761" width="13.85546875" style="44" customWidth="1"/>
    <col min="10762" max="10762" width="10.85546875" style="44" customWidth="1"/>
    <col min="10763" max="10763" width="13.85546875" style="44" customWidth="1"/>
    <col min="10764" max="10764" width="11.140625" style="44" customWidth="1"/>
    <col min="10765" max="10767" width="13.140625" style="44" customWidth="1"/>
    <col min="10768" max="10768" width="24.28515625" style="44" customWidth="1"/>
    <col min="10769" max="10769" width="11" style="44" customWidth="1"/>
    <col min="10770" max="10770" width="2.28515625" style="44" customWidth="1"/>
    <col min="10771" max="11007" width="11.28515625" style="44"/>
    <col min="11008" max="11008" width="6.5703125" style="44" customWidth="1"/>
    <col min="11009" max="11009" width="25.42578125" style="44" customWidth="1"/>
    <col min="11010" max="11010" width="10" style="44" customWidth="1"/>
    <col min="11011" max="11011" width="14.140625" style="44" customWidth="1"/>
    <col min="11012" max="11012" width="14.28515625" style="44" customWidth="1"/>
    <col min="11013" max="11013" width="16.42578125" style="44" customWidth="1"/>
    <col min="11014" max="11014" width="14.42578125" style="44" customWidth="1"/>
    <col min="11015" max="11015" width="16.42578125" style="44" customWidth="1"/>
    <col min="11016" max="11016" width="15.7109375" style="44" customWidth="1"/>
    <col min="11017" max="11017" width="13.85546875" style="44" customWidth="1"/>
    <col min="11018" max="11018" width="10.85546875" style="44" customWidth="1"/>
    <col min="11019" max="11019" width="13.85546875" style="44" customWidth="1"/>
    <col min="11020" max="11020" width="11.140625" style="44" customWidth="1"/>
    <col min="11021" max="11023" width="13.140625" style="44" customWidth="1"/>
    <col min="11024" max="11024" width="24.28515625" style="44" customWidth="1"/>
    <col min="11025" max="11025" width="11" style="44" customWidth="1"/>
    <col min="11026" max="11026" width="2.28515625" style="44" customWidth="1"/>
    <col min="11027" max="11263" width="11.28515625" style="44"/>
    <col min="11264" max="11264" width="6.5703125" style="44" customWidth="1"/>
    <col min="11265" max="11265" width="25.42578125" style="44" customWidth="1"/>
    <col min="11266" max="11266" width="10" style="44" customWidth="1"/>
    <col min="11267" max="11267" width="14.140625" style="44" customWidth="1"/>
    <col min="11268" max="11268" width="14.28515625" style="44" customWidth="1"/>
    <col min="11269" max="11269" width="16.42578125" style="44" customWidth="1"/>
    <col min="11270" max="11270" width="14.42578125" style="44" customWidth="1"/>
    <col min="11271" max="11271" width="16.42578125" style="44" customWidth="1"/>
    <col min="11272" max="11272" width="15.7109375" style="44" customWidth="1"/>
    <col min="11273" max="11273" width="13.85546875" style="44" customWidth="1"/>
    <col min="11274" max="11274" width="10.85546875" style="44" customWidth="1"/>
    <col min="11275" max="11275" width="13.85546875" style="44" customWidth="1"/>
    <col min="11276" max="11276" width="11.140625" style="44" customWidth="1"/>
    <col min="11277" max="11279" width="13.140625" style="44" customWidth="1"/>
    <col min="11280" max="11280" width="24.28515625" style="44" customWidth="1"/>
    <col min="11281" max="11281" width="11" style="44" customWidth="1"/>
    <col min="11282" max="11282" width="2.28515625" style="44" customWidth="1"/>
    <col min="11283" max="11519" width="11.28515625" style="44"/>
    <col min="11520" max="11520" width="6.5703125" style="44" customWidth="1"/>
    <col min="11521" max="11521" width="25.42578125" style="44" customWidth="1"/>
    <col min="11522" max="11522" width="10" style="44" customWidth="1"/>
    <col min="11523" max="11523" width="14.140625" style="44" customWidth="1"/>
    <col min="11524" max="11524" width="14.28515625" style="44" customWidth="1"/>
    <col min="11525" max="11525" width="16.42578125" style="44" customWidth="1"/>
    <col min="11526" max="11526" width="14.42578125" style="44" customWidth="1"/>
    <col min="11527" max="11527" width="16.42578125" style="44" customWidth="1"/>
    <col min="11528" max="11528" width="15.7109375" style="44" customWidth="1"/>
    <col min="11529" max="11529" width="13.85546875" style="44" customWidth="1"/>
    <col min="11530" max="11530" width="10.85546875" style="44" customWidth="1"/>
    <col min="11531" max="11531" width="13.85546875" style="44" customWidth="1"/>
    <col min="11532" max="11532" width="11.140625" style="44" customWidth="1"/>
    <col min="11533" max="11535" width="13.140625" style="44" customWidth="1"/>
    <col min="11536" max="11536" width="24.28515625" style="44" customWidth="1"/>
    <col min="11537" max="11537" width="11" style="44" customWidth="1"/>
    <col min="11538" max="11538" width="2.28515625" style="44" customWidth="1"/>
    <col min="11539" max="11775" width="11.28515625" style="44"/>
    <col min="11776" max="11776" width="6.5703125" style="44" customWidth="1"/>
    <col min="11777" max="11777" width="25.42578125" style="44" customWidth="1"/>
    <col min="11778" max="11778" width="10" style="44" customWidth="1"/>
    <col min="11779" max="11779" width="14.140625" style="44" customWidth="1"/>
    <col min="11780" max="11780" width="14.28515625" style="44" customWidth="1"/>
    <col min="11781" max="11781" width="16.42578125" style="44" customWidth="1"/>
    <col min="11782" max="11782" width="14.42578125" style="44" customWidth="1"/>
    <col min="11783" max="11783" width="16.42578125" style="44" customWidth="1"/>
    <col min="11784" max="11784" width="15.7109375" style="44" customWidth="1"/>
    <col min="11785" max="11785" width="13.85546875" style="44" customWidth="1"/>
    <col min="11786" max="11786" width="10.85546875" style="44" customWidth="1"/>
    <col min="11787" max="11787" width="13.85546875" style="44" customWidth="1"/>
    <col min="11788" max="11788" width="11.140625" style="44" customWidth="1"/>
    <col min="11789" max="11791" width="13.140625" style="44" customWidth="1"/>
    <col min="11792" max="11792" width="24.28515625" style="44" customWidth="1"/>
    <col min="11793" max="11793" width="11" style="44" customWidth="1"/>
    <col min="11794" max="11794" width="2.28515625" style="44" customWidth="1"/>
    <col min="11795" max="12031" width="11.28515625" style="44"/>
    <col min="12032" max="12032" width="6.5703125" style="44" customWidth="1"/>
    <col min="12033" max="12033" width="25.42578125" style="44" customWidth="1"/>
    <col min="12034" max="12034" width="10" style="44" customWidth="1"/>
    <col min="12035" max="12035" width="14.140625" style="44" customWidth="1"/>
    <col min="12036" max="12036" width="14.28515625" style="44" customWidth="1"/>
    <col min="12037" max="12037" width="16.42578125" style="44" customWidth="1"/>
    <col min="12038" max="12038" width="14.42578125" style="44" customWidth="1"/>
    <col min="12039" max="12039" width="16.42578125" style="44" customWidth="1"/>
    <col min="12040" max="12040" width="15.7109375" style="44" customWidth="1"/>
    <col min="12041" max="12041" width="13.85546875" style="44" customWidth="1"/>
    <col min="12042" max="12042" width="10.85546875" style="44" customWidth="1"/>
    <col min="12043" max="12043" width="13.85546875" style="44" customWidth="1"/>
    <col min="12044" max="12044" width="11.140625" style="44" customWidth="1"/>
    <col min="12045" max="12047" width="13.140625" style="44" customWidth="1"/>
    <col min="12048" max="12048" width="24.28515625" style="44" customWidth="1"/>
    <col min="12049" max="12049" width="11" style="44" customWidth="1"/>
    <col min="12050" max="12050" width="2.28515625" style="44" customWidth="1"/>
    <col min="12051" max="12287" width="11.28515625" style="44"/>
    <col min="12288" max="12288" width="6.5703125" style="44" customWidth="1"/>
    <col min="12289" max="12289" width="25.42578125" style="44" customWidth="1"/>
    <col min="12290" max="12290" width="10" style="44" customWidth="1"/>
    <col min="12291" max="12291" width="14.140625" style="44" customWidth="1"/>
    <col min="12292" max="12292" width="14.28515625" style="44" customWidth="1"/>
    <col min="12293" max="12293" width="16.42578125" style="44" customWidth="1"/>
    <col min="12294" max="12294" width="14.42578125" style="44" customWidth="1"/>
    <col min="12295" max="12295" width="16.42578125" style="44" customWidth="1"/>
    <col min="12296" max="12296" width="15.7109375" style="44" customWidth="1"/>
    <col min="12297" max="12297" width="13.85546875" style="44" customWidth="1"/>
    <col min="12298" max="12298" width="10.85546875" style="44" customWidth="1"/>
    <col min="12299" max="12299" width="13.85546875" style="44" customWidth="1"/>
    <col min="12300" max="12300" width="11.140625" style="44" customWidth="1"/>
    <col min="12301" max="12303" width="13.140625" style="44" customWidth="1"/>
    <col min="12304" max="12304" width="24.28515625" style="44" customWidth="1"/>
    <col min="12305" max="12305" width="11" style="44" customWidth="1"/>
    <col min="12306" max="12306" width="2.28515625" style="44" customWidth="1"/>
    <col min="12307" max="12543" width="11.28515625" style="44"/>
    <col min="12544" max="12544" width="6.5703125" style="44" customWidth="1"/>
    <col min="12545" max="12545" width="25.42578125" style="44" customWidth="1"/>
    <col min="12546" max="12546" width="10" style="44" customWidth="1"/>
    <col min="12547" max="12547" width="14.140625" style="44" customWidth="1"/>
    <col min="12548" max="12548" width="14.28515625" style="44" customWidth="1"/>
    <col min="12549" max="12549" width="16.42578125" style="44" customWidth="1"/>
    <col min="12550" max="12550" width="14.42578125" style="44" customWidth="1"/>
    <col min="12551" max="12551" width="16.42578125" style="44" customWidth="1"/>
    <col min="12552" max="12552" width="15.7109375" style="44" customWidth="1"/>
    <col min="12553" max="12553" width="13.85546875" style="44" customWidth="1"/>
    <col min="12554" max="12554" width="10.85546875" style="44" customWidth="1"/>
    <col min="12555" max="12555" width="13.85546875" style="44" customWidth="1"/>
    <col min="12556" max="12556" width="11.140625" style="44" customWidth="1"/>
    <col min="12557" max="12559" width="13.140625" style="44" customWidth="1"/>
    <col min="12560" max="12560" width="24.28515625" style="44" customWidth="1"/>
    <col min="12561" max="12561" width="11" style="44" customWidth="1"/>
    <col min="12562" max="12562" width="2.28515625" style="44" customWidth="1"/>
    <col min="12563" max="12799" width="11.28515625" style="44"/>
    <col min="12800" max="12800" width="6.5703125" style="44" customWidth="1"/>
    <col min="12801" max="12801" width="25.42578125" style="44" customWidth="1"/>
    <col min="12802" max="12802" width="10" style="44" customWidth="1"/>
    <col min="12803" max="12803" width="14.140625" style="44" customWidth="1"/>
    <col min="12804" max="12804" width="14.28515625" style="44" customWidth="1"/>
    <col min="12805" max="12805" width="16.42578125" style="44" customWidth="1"/>
    <col min="12806" max="12806" width="14.42578125" style="44" customWidth="1"/>
    <col min="12807" max="12807" width="16.42578125" style="44" customWidth="1"/>
    <col min="12808" max="12808" width="15.7109375" style="44" customWidth="1"/>
    <col min="12809" max="12809" width="13.85546875" style="44" customWidth="1"/>
    <col min="12810" max="12810" width="10.85546875" style="44" customWidth="1"/>
    <col min="12811" max="12811" width="13.85546875" style="44" customWidth="1"/>
    <col min="12812" max="12812" width="11.140625" style="44" customWidth="1"/>
    <col min="12813" max="12815" width="13.140625" style="44" customWidth="1"/>
    <col min="12816" max="12816" width="24.28515625" style="44" customWidth="1"/>
    <col min="12817" max="12817" width="11" style="44" customWidth="1"/>
    <col min="12818" max="12818" width="2.28515625" style="44" customWidth="1"/>
    <col min="12819" max="13055" width="11.28515625" style="44"/>
    <col min="13056" max="13056" width="6.5703125" style="44" customWidth="1"/>
    <col min="13057" max="13057" width="25.42578125" style="44" customWidth="1"/>
    <col min="13058" max="13058" width="10" style="44" customWidth="1"/>
    <col min="13059" max="13059" width="14.140625" style="44" customWidth="1"/>
    <col min="13060" max="13060" width="14.28515625" style="44" customWidth="1"/>
    <col min="13061" max="13061" width="16.42578125" style="44" customWidth="1"/>
    <col min="13062" max="13062" width="14.42578125" style="44" customWidth="1"/>
    <col min="13063" max="13063" width="16.42578125" style="44" customWidth="1"/>
    <col min="13064" max="13064" width="15.7109375" style="44" customWidth="1"/>
    <col min="13065" max="13065" width="13.85546875" style="44" customWidth="1"/>
    <col min="13066" max="13066" width="10.85546875" style="44" customWidth="1"/>
    <col min="13067" max="13067" width="13.85546875" style="44" customWidth="1"/>
    <col min="13068" max="13068" width="11.140625" style="44" customWidth="1"/>
    <col min="13069" max="13071" width="13.140625" style="44" customWidth="1"/>
    <col min="13072" max="13072" width="24.28515625" style="44" customWidth="1"/>
    <col min="13073" max="13073" width="11" style="44" customWidth="1"/>
    <col min="13074" max="13074" width="2.28515625" style="44" customWidth="1"/>
    <col min="13075" max="13311" width="11.28515625" style="44"/>
    <col min="13312" max="13312" width="6.5703125" style="44" customWidth="1"/>
    <col min="13313" max="13313" width="25.42578125" style="44" customWidth="1"/>
    <col min="13314" max="13314" width="10" style="44" customWidth="1"/>
    <col min="13315" max="13315" width="14.140625" style="44" customWidth="1"/>
    <col min="13316" max="13316" width="14.28515625" style="44" customWidth="1"/>
    <col min="13317" max="13317" width="16.42578125" style="44" customWidth="1"/>
    <col min="13318" max="13318" width="14.42578125" style="44" customWidth="1"/>
    <col min="13319" max="13319" width="16.42578125" style="44" customWidth="1"/>
    <col min="13320" max="13320" width="15.7109375" style="44" customWidth="1"/>
    <col min="13321" max="13321" width="13.85546875" style="44" customWidth="1"/>
    <col min="13322" max="13322" width="10.85546875" style="44" customWidth="1"/>
    <col min="13323" max="13323" width="13.85546875" style="44" customWidth="1"/>
    <col min="13324" max="13324" width="11.140625" style="44" customWidth="1"/>
    <col min="13325" max="13327" width="13.140625" style="44" customWidth="1"/>
    <col min="13328" max="13328" width="24.28515625" style="44" customWidth="1"/>
    <col min="13329" max="13329" width="11" style="44" customWidth="1"/>
    <col min="13330" max="13330" width="2.28515625" style="44" customWidth="1"/>
    <col min="13331" max="13567" width="11.28515625" style="44"/>
    <col min="13568" max="13568" width="6.5703125" style="44" customWidth="1"/>
    <col min="13569" max="13569" width="25.42578125" style="44" customWidth="1"/>
    <col min="13570" max="13570" width="10" style="44" customWidth="1"/>
    <col min="13571" max="13571" width="14.140625" style="44" customWidth="1"/>
    <col min="13572" max="13572" width="14.28515625" style="44" customWidth="1"/>
    <col min="13573" max="13573" width="16.42578125" style="44" customWidth="1"/>
    <col min="13574" max="13574" width="14.42578125" style="44" customWidth="1"/>
    <col min="13575" max="13575" width="16.42578125" style="44" customWidth="1"/>
    <col min="13576" max="13576" width="15.7109375" style="44" customWidth="1"/>
    <col min="13577" max="13577" width="13.85546875" style="44" customWidth="1"/>
    <col min="13578" max="13578" width="10.85546875" style="44" customWidth="1"/>
    <col min="13579" max="13579" width="13.85546875" style="44" customWidth="1"/>
    <col min="13580" max="13580" width="11.140625" style="44" customWidth="1"/>
    <col min="13581" max="13583" width="13.140625" style="44" customWidth="1"/>
    <col min="13584" max="13584" width="24.28515625" style="44" customWidth="1"/>
    <col min="13585" max="13585" width="11" style="44" customWidth="1"/>
    <col min="13586" max="13586" width="2.28515625" style="44" customWidth="1"/>
    <col min="13587" max="13823" width="11.28515625" style="44"/>
    <col min="13824" max="13824" width="6.5703125" style="44" customWidth="1"/>
    <col min="13825" max="13825" width="25.42578125" style="44" customWidth="1"/>
    <col min="13826" max="13826" width="10" style="44" customWidth="1"/>
    <col min="13827" max="13827" width="14.140625" style="44" customWidth="1"/>
    <col min="13828" max="13828" width="14.28515625" style="44" customWidth="1"/>
    <col min="13829" max="13829" width="16.42578125" style="44" customWidth="1"/>
    <col min="13830" max="13830" width="14.42578125" style="44" customWidth="1"/>
    <col min="13831" max="13831" width="16.42578125" style="44" customWidth="1"/>
    <col min="13832" max="13832" width="15.7109375" style="44" customWidth="1"/>
    <col min="13833" max="13833" width="13.85546875" style="44" customWidth="1"/>
    <col min="13834" max="13834" width="10.85546875" style="44" customWidth="1"/>
    <col min="13835" max="13835" width="13.85546875" style="44" customWidth="1"/>
    <col min="13836" max="13836" width="11.140625" style="44" customWidth="1"/>
    <col min="13837" max="13839" width="13.140625" style="44" customWidth="1"/>
    <col min="13840" max="13840" width="24.28515625" style="44" customWidth="1"/>
    <col min="13841" max="13841" width="11" style="44" customWidth="1"/>
    <col min="13842" max="13842" width="2.28515625" style="44" customWidth="1"/>
    <col min="13843" max="14079" width="11.28515625" style="44"/>
    <col min="14080" max="14080" width="6.5703125" style="44" customWidth="1"/>
    <col min="14081" max="14081" width="25.42578125" style="44" customWidth="1"/>
    <col min="14082" max="14082" width="10" style="44" customWidth="1"/>
    <col min="14083" max="14083" width="14.140625" style="44" customWidth="1"/>
    <col min="14084" max="14084" width="14.28515625" style="44" customWidth="1"/>
    <col min="14085" max="14085" width="16.42578125" style="44" customWidth="1"/>
    <col min="14086" max="14086" width="14.42578125" style="44" customWidth="1"/>
    <col min="14087" max="14087" width="16.42578125" style="44" customWidth="1"/>
    <col min="14088" max="14088" width="15.7109375" style="44" customWidth="1"/>
    <col min="14089" max="14089" width="13.85546875" style="44" customWidth="1"/>
    <col min="14090" max="14090" width="10.85546875" style="44" customWidth="1"/>
    <col min="14091" max="14091" width="13.85546875" style="44" customWidth="1"/>
    <col min="14092" max="14092" width="11.140625" style="44" customWidth="1"/>
    <col min="14093" max="14095" width="13.140625" style="44" customWidth="1"/>
    <col min="14096" max="14096" width="24.28515625" style="44" customWidth="1"/>
    <col min="14097" max="14097" width="11" style="44" customWidth="1"/>
    <col min="14098" max="14098" width="2.28515625" style="44" customWidth="1"/>
    <col min="14099" max="14335" width="11.28515625" style="44"/>
    <col min="14336" max="14336" width="6.5703125" style="44" customWidth="1"/>
    <col min="14337" max="14337" width="25.42578125" style="44" customWidth="1"/>
    <col min="14338" max="14338" width="10" style="44" customWidth="1"/>
    <col min="14339" max="14339" width="14.140625" style="44" customWidth="1"/>
    <col min="14340" max="14340" width="14.28515625" style="44" customWidth="1"/>
    <col min="14341" max="14341" width="16.42578125" style="44" customWidth="1"/>
    <col min="14342" max="14342" width="14.42578125" style="44" customWidth="1"/>
    <col min="14343" max="14343" width="16.42578125" style="44" customWidth="1"/>
    <col min="14344" max="14344" width="15.7109375" style="44" customWidth="1"/>
    <col min="14345" max="14345" width="13.85546875" style="44" customWidth="1"/>
    <col min="14346" max="14346" width="10.85546875" style="44" customWidth="1"/>
    <col min="14347" max="14347" width="13.85546875" style="44" customWidth="1"/>
    <col min="14348" max="14348" width="11.140625" style="44" customWidth="1"/>
    <col min="14349" max="14351" width="13.140625" style="44" customWidth="1"/>
    <col min="14352" max="14352" width="24.28515625" style="44" customWidth="1"/>
    <col min="14353" max="14353" width="11" style="44" customWidth="1"/>
    <col min="14354" max="14354" width="2.28515625" style="44" customWidth="1"/>
    <col min="14355" max="14591" width="11.28515625" style="44"/>
    <col min="14592" max="14592" width="6.5703125" style="44" customWidth="1"/>
    <col min="14593" max="14593" width="25.42578125" style="44" customWidth="1"/>
    <col min="14594" max="14594" width="10" style="44" customWidth="1"/>
    <col min="14595" max="14595" width="14.140625" style="44" customWidth="1"/>
    <col min="14596" max="14596" width="14.28515625" style="44" customWidth="1"/>
    <col min="14597" max="14597" width="16.42578125" style="44" customWidth="1"/>
    <col min="14598" max="14598" width="14.42578125" style="44" customWidth="1"/>
    <col min="14599" max="14599" width="16.42578125" style="44" customWidth="1"/>
    <col min="14600" max="14600" width="15.7109375" style="44" customWidth="1"/>
    <col min="14601" max="14601" width="13.85546875" style="44" customWidth="1"/>
    <col min="14602" max="14602" width="10.85546875" style="44" customWidth="1"/>
    <col min="14603" max="14603" width="13.85546875" style="44" customWidth="1"/>
    <col min="14604" max="14604" width="11.140625" style="44" customWidth="1"/>
    <col min="14605" max="14607" width="13.140625" style="44" customWidth="1"/>
    <col min="14608" max="14608" width="24.28515625" style="44" customWidth="1"/>
    <col min="14609" max="14609" width="11" style="44" customWidth="1"/>
    <col min="14610" max="14610" width="2.28515625" style="44" customWidth="1"/>
    <col min="14611" max="14847" width="11.28515625" style="44"/>
    <col min="14848" max="14848" width="6.5703125" style="44" customWidth="1"/>
    <col min="14849" max="14849" width="25.42578125" style="44" customWidth="1"/>
    <col min="14850" max="14850" width="10" style="44" customWidth="1"/>
    <col min="14851" max="14851" width="14.140625" style="44" customWidth="1"/>
    <col min="14852" max="14852" width="14.28515625" style="44" customWidth="1"/>
    <col min="14853" max="14853" width="16.42578125" style="44" customWidth="1"/>
    <col min="14854" max="14854" width="14.42578125" style="44" customWidth="1"/>
    <col min="14855" max="14855" width="16.42578125" style="44" customWidth="1"/>
    <col min="14856" max="14856" width="15.7109375" style="44" customWidth="1"/>
    <col min="14857" max="14857" width="13.85546875" style="44" customWidth="1"/>
    <col min="14858" max="14858" width="10.85546875" style="44" customWidth="1"/>
    <col min="14859" max="14859" width="13.85546875" style="44" customWidth="1"/>
    <col min="14860" max="14860" width="11.140625" style="44" customWidth="1"/>
    <col min="14861" max="14863" width="13.140625" style="44" customWidth="1"/>
    <col min="14864" max="14864" width="24.28515625" style="44" customWidth="1"/>
    <col min="14865" max="14865" width="11" style="44" customWidth="1"/>
    <col min="14866" max="14866" width="2.28515625" style="44" customWidth="1"/>
    <col min="14867" max="15103" width="11.28515625" style="44"/>
    <col min="15104" max="15104" width="6.5703125" style="44" customWidth="1"/>
    <col min="15105" max="15105" width="25.42578125" style="44" customWidth="1"/>
    <col min="15106" max="15106" width="10" style="44" customWidth="1"/>
    <col min="15107" max="15107" width="14.140625" style="44" customWidth="1"/>
    <col min="15108" max="15108" width="14.28515625" style="44" customWidth="1"/>
    <col min="15109" max="15109" width="16.42578125" style="44" customWidth="1"/>
    <col min="15110" max="15110" width="14.42578125" style="44" customWidth="1"/>
    <col min="15111" max="15111" width="16.42578125" style="44" customWidth="1"/>
    <col min="15112" max="15112" width="15.7109375" style="44" customWidth="1"/>
    <col min="15113" max="15113" width="13.85546875" style="44" customWidth="1"/>
    <col min="15114" max="15114" width="10.85546875" style="44" customWidth="1"/>
    <col min="15115" max="15115" width="13.85546875" style="44" customWidth="1"/>
    <col min="15116" max="15116" width="11.140625" style="44" customWidth="1"/>
    <col min="15117" max="15119" width="13.140625" style="44" customWidth="1"/>
    <col min="15120" max="15120" width="24.28515625" style="44" customWidth="1"/>
    <col min="15121" max="15121" width="11" style="44" customWidth="1"/>
    <col min="15122" max="15122" width="2.28515625" style="44" customWidth="1"/>
    <col min="15123" max="15359" width="11.28515625" style="44"/>
    <col min="15360" max="15360" width="6.5703125" style="44" customWidth="1"/>
    <col min="15361" max="15361" width="25.42578125" style="44" customWidth="1"/>
    <col min="15362" max="15362" width="10" style="44" customWidth="1"/>
    <col min="15363" max="15363" width="14.140625" style="44" customWidth="1"/>
    <col min="15364" max="15364" width="14.28515625" style="44" customWidth="1"/>
    <col min="15365" max="15365" width="16.42578125" style="44" customWidth="1"/>
    <col min="15366" max="15366" width="14.42578125" style="44" customWidth="1"/>
    <col min="15367" max="15367" width="16.42578125" style="44" customWidth="1"/>
    <col min="15368" max="15368" width="15.7109375" style="44" customWidth="1"/>
    <col min="15369" max="15369" width="13.85546875" style="44" customWidth="1"/>
    <col min="15370" max="15370" width="10.85546875" style="44" customWidth="1"/>
    <col min="15371" max="15371" width="13.85546875" style="44" customWidth="1"/>
    <col min="15372" max="15372" width="11.140625" style="44" customWidth="1"/>
    <col min="15373" max="15375" width="13.140625" style="44" customWidth="1"/>
    <col min="15376" max="15376" width="24.28515625" style="44" customWidth="1"/>
    <col min="15377" max="15377" width="11" style="44" customWidth="1"/>
    <col min="15378" max="15378" width="2.28515625" style="44" customWidth="1"/>
    <col min="15379" max="15615" width="11.28515625" style="44"/>
    <col min="15616" max="15616" width="6.5703125" style="44" customWidth="1"/>
    <col min="15617" max="15617" width="25.42578125" style="44" customWidth="1"/>
    <col min="15618" max="15618" width="10" style="44" customWidth="1"/>
    <col min="15619" max="15619" width="14.140625" style="44" customWidth="1"/>
    <col min="15620" max="15620" width="14.28515625" style="44" customWidth="1"/>
    <col min="15621" max="15621" width="16.42578125" style="44" customWidth="1"/>
    <col min="15622" max="15622" width="14.42578125" style="44" customWidth="1"/>
    <col min="15623" max="15623" width="16.42578125" style="44" customWidth="1"/>
    <col min="15624" max="15624" width="15.7109375" style="44" customWidth="1"/>
    <col min="15625" max="15625" width="13.85546875" style="44" customWidth="1"/>
    <col min="15626" max="15626" width="10.85546875" style="44" customWidth="1"/>
    <col min="15627" max="15627" width="13.85546875" style="44" customWidth="1"/>
    <col min="15628" max="15628" width="11.140625" style="44" customWidth="1"/>
    <col min="15629" max="15631" width="13.140625" style="44" customWidth="1"/>
    <col min="15632" max="15632" width="24.28515625" style="44" customWidth="1"/>
    <col min="15633" max="15633" width="11" style="44" customWidth="1"/>
    <col min="15634" max="15634" width="2.28515625" style="44" customWidth="1"/>
    <col min="15635" max="15871" width="11.28515625" style="44"/>
    <col min="15872" max="15872" width="6.5703125" style="44" customWidth="1"/>
    <col min="15873" max="15873" width="25.42578125" style="44" customWidth="1"/>
    <col min="15874" max="15874" width="10" style="44" customWidth="1"/>
    <col min="15875" max="15875" width="14.140625" style="44" customWidth="1"/>
    <col min="15876" max="15876" width="14.28515625" style="44" customWidth="1"/>
    <col min="15877" max="15877" width="16.42578125" style="44" customWidth="1"/>
    <col min="15878" max="15878" width="14.42578125" style="44" customWidth="1"/>
    <col min="15879" max="15879" width="16.42578125" style="44" customWidth="1"/>
    <col min="15880" max="15880" width="15.7109375" style="44" customWidth="1"/>
    <col min="15881" max="15881" width="13.85546875" style="44" customWidth="1"/>
    <col min="15882" max="15882" width="10.85546875" style="44" customWidth="1"/>
    <col min="15883" max="15883" width="13.85546875" style="44" customWidth="1"/>
    <col min="15884" max="15884" width="11.140625" style="44" customWidth="1"/>
    <col min="15885" max="15887" width="13.140625" style="44" customWidth="1"/>
    <col min="15888" max="15888" width="24.28515625" style="44" customWidth="1"/>
    <col min="15889" max="15889" width="11" style="44" customWidth="1"/>
    <col min="15890" max="15890" width="2.28515625" style="44" customWidth="1"/>
    <col min="15891" max="16127" width="11.28515625" style="44"/>
    <col min="16128" max="16128" width="6.5703125" style="44" customWidth="1"/>
    <col min="16129" max="16129" width="25.42578125" style="44" customWidth="1"/>
    <col min="16130" max="16130" width="10" style="44" customWidth="1"/>
    <col min="16131" max="16131" width="14.140625" style="44" customWidth="1"/>
    <col min="16132" max="16132" width="14.28515625" style="44" customWidth="1"/>
    <col min="16133" max="16133" width="16.42578125" style="44" customWidth="1"/>
    <col min="16134" max="16134" width="14.42578125" style="44" customWidth="1"/>
    <col min="16135" max="16135" width="16.42578125" style="44" customWidth="1"/>
    <col min="16136" max="16136" width="15.7109375" style="44" customWidth="1"/>
    <col min="16137" max="16137" width="13.85546875" style="44" customWidth="1"/>
    <col min="16138" max="16138" width="10.85546875" style="44" customWidth="1"/>
    <col min="16139" max="16139" width="13.85546875" style="44" customWidth="1"/>
    <col min="16140" max="16140" width="11.140625" style="44" customWidth="1"/>
    <col min="16141" max="16143" width="13.140625" style="44" customWidth="1"/>
    <col min="16144" max="16144" width="24.28515625" style="44" customWidth="1"/>
    <col min="16145" max="16145" width="11" style="44" customWidth="1"/>
    <col min="16146" max="16146" width="2.28515625" style="44" customWidth="1"/>
    <col min="16147" max="16384" width="11.28515625" style="44"/>
  </cols>
  <sheetData>
    <row r="1" spans="1:17" ht="16.5">
      <c r="A1" s="32" t="s">
        <v>0</v>
      </c>
      <c r="B1" s="32"/>
      <c r="C1" s="32"/>
      <c r="D1" s="32"/>
      <c r="E1" s="32"/>
      <c r="F1" s="32"/>
      <c r="G1" s="32"/>
      <c r="H1" s="32"/>
      <c r="I1" s="32"/>
      <c r="J1" s="32"/>
      <c r="K1" s="32"/>
      <c r="L1" s="32"/>
      <c r="M1" s="32"/>
      <c r="N1" s="32"/>
      <c r="O1" s="32"/>
      <c r="P1" s="32"/>
      <c r="Q1" s="32"/>
    </row>
    <row r="2" spans="1:17" ht="16.5">
      <c r="A2" s="32" t="s">
        <v>1</v>
      </c>
      <c r="B2" s="32"/>
      <c r="C2" s="32"/>
      <c r="D2" s="32"/>
      <c r="E2" s="32"/>
      <c r="F2" s="32"/>
      <c r="G2" s="32"/>
      <c r="H2" s="32"/>
      <c r="I2" s="32"/>
      <c r="J2" s="32"/>
      <c r="K2" s="32"/>
      <c r="L2" s="32"/>
      <c r="M2" s="32"/>
      <c r="N2" s="32"/>
      <c r="O2" s="32"/>
      <c r="P2" s="32"/>
      <c r="Q2" s="32"/>
    </row>
    <row r="3" spans="1:17" ht="16.5">
      <c r="A3" s="33" t="s">
        <v>2</v>
      </c>
      <c r="B3" s="33"/>
      <c r="C3" s="33"/>
      <c r="D3" s="33"/>
      <c r="E3" s="33"/>
      <c r="F3" s="33"/>
      <c r="G3" s="33"/>
      <c r="H3" s="33"/>
      <c r="I3" s="33"/>
      <c r="J3" s="33"/>
      <c r="K3" s="33"/>
      <c r="L3" s="33"/>
      <c r="M3" s="33"/>
      <c r="N3" s="33"/>
      <c r="O3" s="33"/>
      <c r="P3" s="33"/>
      <c r="Q3" s="33"/>
    </row>
    <row r="5" spans="1:17" ht="47.25" customHeight="1">
      <c r="A5" s="34" t="s">
        <v>3</v>
      </c>
      <c r="B5" s="34" t="s">
        <v>4</v>
      </c>
      <c r="C5" s="34" t="s">
        <v>5</v>
      </c>
      <c r="D5" s="7" t="s">
        <v>6</v>
      </c>
      <c r="E5" s="7"/>
      <c r="F5" s="34" t="s">
        <v>7</v>
      </c>
      <c r="G5" s="34" t="s">
        <v>8</v>
      </c>
      <c r="H5" s="34" t="s">
        <v>9</v>
      </c>
      <c r="I5" s="34" t="s">
        <v>10</v>
      </c>
      <c r="J5" s="37" t="s">
        <v>11</v>
      </c>
      <c r="K5" s="37"/>
      <c r="L5" s="37"/>
      <c r="M5" s="37"/>
      <c r="N5" s="8" t="s">
        <v>12</v>
      </c>
      <c r="O5" s="8"/>
      <c r="P5" s="7"/>
      <c r="Q5" s="34" t="s">
        <v>13</v>
      </c>
    </row>
    <row r="6" spans="1:17" ht="36" customHeight="1">
      <c r="A6" s="35"/>
      <c r="B6" s="35"/>
      <c r="C6" s="35"/>
      <c r="D6" s="34" t="s">
        <v>14</v>
      </c>
      <c r="E6" s="34" t="s">
        <v>15</v>
      </c>
      <c r="F6" s="35"/>
      <c r="G6" s="35"/>
      <c r="H6" s="35"/>
      <c r="I6" s="35"/>
      <c r="J6" s="37" t="s">
        <v>16</v>
      </c>
      <c r="K6" s="37"/>
      <c r="L6" s="37" t="s">
        <v>17</v>
      </c>
      <c r="M6" s="37"/>
      <c r="N6" s="38" t="s">
        <v>18</v>
      </c>
      <c r="O6" s="38" t="s">
        <v>19</v>
      </c>
      <c r="P6" s="40" t="s">
        <v>20</v>
      </c>
      <c r="Q6" s="35"/>
    </row>
    <row r="7" spans="1:17" ht="72.75" customHeight="1">
      <c r="A7" s="36"/>
      <c r="B7" s="36"/>
      <c r="C7" s="36"/>
      <c r="D7" s="36"/>
      <c r="E7" s="36"/>
      <c r="F7" s="36"/>
      <c r="G7" s="36"/>
      <c r="H7" s="36"/>
      <c r="I7" s="36"/>
      <c r="J7" s="9" t="s">
        <v>21</v>
      </c>
      <c r="K7" s="45" t="s">
        <v>22</v>
      </c>
      <c r="L7" s="9" t="s">
        <v>21</v>
      </c>
      <c r="M7" s="45" t="s">
        <v>22</v>
      </c>
      <c r="N7" s="39"/>
      <c r="O7" s="39"/>
      <c r="P7" s="41"/>
      <c r="Q7" s="36"/>
    </row>
    <row r="8" spans="1:17" ht="31.5">
      <c r="A8" s="10" t="s">
        <v>23</v>
      </c>
      <c r="B8" s="10" t="s">
        <v>24</v>
      </c>
      <c r="C8" s="10" t="s">
        <v>25</v>
      </c>
      <c r="D8" s="10" t="s">
        <v>26</v>
      </c>
      <c r="E8" s="10" t="s">
        <v>27</v>
      </c>
      <c r="F8" s="10" t="s">
        <v>28</v>
      </c>
      <c r="G8" s="10" t="s">
        <v>29</v>
      </c>
      <c r="H8" s="10" t="s">
        <v>30</v>
      </c>
      <c r="I8" s="10" t="s">
        <v>31</v>
      </c>
      <c r="J8" s="10" t="s">
        <v>32</v>
      </c>
      <c r="K8" s="10" t="s">
        <v>33</v>
      </c>
      <c r="L8" s="10" t="s">
        <v>34</v>
      </c>
      <c r="M8" s="10" t="s">
        <v>35</v>
      </c>
      <c r="N8" s="10" t="s">
        <v>36</v>
      </c>
      <c r="O8" s="10" t="s">
        <v>37</v>
      </c>
      <c r="P8" s="10" t="s">
        <v>38</v>
      </c>
      <c r="Q8" s="10" t="s">
        <v>39</v>
      </c>
    </row>
    <row r="9" spans="1:17" ht="31.5">
      <c r="A9" s="11" t="s">
        <v>40</v>
      </c>
      <c r="B9" s="12" t="s">
        <v>41</v>
      </c>
      <c r="C9" s="4"/>
      <c r="D9" s="13"/>
      <c r="E9" s="13"/>
      <c r="F9" s="14"/>
      <c r="G9" s="14"/>
      <c r="H9" s="46"/>
      <c r="I9" s="46"/>
      <c r="J9" s="46"/>
      <c r="K9" s="15"/>
      <c r="L9" s="14"/>
      <c r="M9" s="15"/>
      <c r="N9" s="16"/>
      <c r="O9" s="16"/>
      <c r="P9" s="14"/>
      <c r="Q9" s="4"/>
    </row>
    <row r="10" spans="1:17" ht="31.5">
      <c r="A10" s="11" t="s">
        <v>42</v>
      </c>
      <c r="B10" s="12" t="s">
        <v>43</v>
      </c>
      <c r="C10" s="4"/>
      <c r="D10" s="13"/>
      <c r="E10" s="13"/>
      <c r="F10" s="14"/>
      <c r="G10" s="14"/>
      <c r="H10" s="13"/>
      <c r="I10" s="13"/>
      <c r="J10" s="13"/>
      <c r="K10" s="15"/>
      <c r="L10" s="14"/>
      <c r="M10" s="15"/>
      <c r="N10" s="16"/>
      <c r="O10" s="16"/>
      <c r="P10" s="14"/>
      <c r="Q10" s="4"/>
    </row>
    <row r="11" spans="1:17" ht="129" customHeight="1">
      <c r="A11" s="17">
        <v>1</v>
      </c>
      <c r="B11" s="18" t="s">
        <v>43</v>
      </c>
      <c r="C11" s="4" t="s">
        <v>165</v>
      </c>
      <c r="D11" s="13">
        <v>27000</v>
      </c>
      <c r="E11" s="13">
        <v>70000</v>
      </c>
      <c r="F11" s="13">
        <v>95959.5</v>
      </c>
      <c r="G11" s="14">
        <f>ROUND(F11,-2)</f>
        <v>96000</v>
      </c>
      <c r="H11" s="13">
        <v>70000</v>
      </c>
      <c r="I11" s="13">
        <v>75000</v>
      </c>
      <c r="J11" s="13">
        <f>G11-H11</f>
        <v>26000</v>
      </c>
      <c r="K11" s="15">
        <f>(G11-H11)/G11*100</f>
        <v>27.083333333333332</v>
      </c>
      <c r="L11" s="14">
        <f>G11-I11</f>
        <v>21000</v>
      </c>
      <c r="M11" s="14">
        <f>(G11-I11)/I11*100</f>
        <v>28.000000000000004</v>
      </c>
      <c r="N11" s="16">
        <v>50000</v>
      </c>
      <c r="O11" s="16"/>
      <c r="P11" s="14">
        <v>70000</v>
      </c>
      <c r="Q11" s="18" t="s">
        <v>166</v>
      </c>
    </row>
    <row r="12" spans="1:17" ht="76.5" customHeight="1">
      <c r="A12" s="17">
        <v>2</v>
      </c>
      <c r="B12" s="18" t="s">
        <v>44</v>
      </c>
      <c r="C12" s="4" t="s">
        <v>165</v>
      </c>
      <c r="D12" s="13">
        <v>27000</v>
      </c>
      <c r="E12" s="13">
        <v>70000</v>
      </c>
      <c r="F12" s="14">
        <v>63572.666666666664</v>
      </c>
      <c r="G12" s="14">
        <f>ROUND(F12,-2)</f>
        <v>63600</v>
      </c>
      <c r="H12" s="13">
        <v>45000</v>
      </c>
      <c r="I12" s="13">
        <v>75000</v>
      </c>
      <c r="J12" s="13">
        <f>G12-H12</f>
        <v>18600</v>
      </c>
      <c r="K12" s="15">
        <f>(G12-H12)/G12*100</f>
        <v>29.245283018867923</v>
      </c>
      <c r="L12" s="14">
        <f>G12-I12</f>
        <v>-11400</v>
      </c>
      <c r="M12" s="14">
        <f>(G12-I12)/I12*100</f>
        <v>-15.2</v>
      </c>
      <c r="N12" s="16"/>
      <c r="O12" s="16"/>
      <c r="P12" s="14"/>
      <c r="Q12" s="18" t="s">
        <v>45</v>
      </c>
    </row>
    <row r="13" spans="1:17" ht="141.75">
      <c r="A13" s="17">
        <v>3</v>
      </c>
      <c r="B13" s="19" t="s">
        <v>46</v>
      </c>
      <c r="C13" s="4" t="s">
        <v>165</v>
      </c>
      <c r="D13" s="20" t="s">
        <v>47</v>
      </c>
      <c r="E13" s="20" t="s">
        <v>47</v>
      </c>
      <c r="F13" s="20" t="s">
        <v>48</v>
      </c>
      <c r="G13" s="13">
        <v>40000</v>
      </c>
      <c r="H13" s="20"/>
      <c r="I13" s="20"/>
      <c r="J13" s="13">
        <f>G13-H13</f>
        <v>40000</v>
      </c>
      <c r="K13" s="15"/>
      <c r="L13" s="14"/>
      <c r="M13" s="14"/>
      <c r="N13" s="16"/>
      <c r="O13" s="16"/>
      <c r="P13" s="14"/>
      <c r="Q13" s="18" t="s">
        <v>49</v>
      </c>
    </row>
    <row r="14" spans="1:17" ht="15.75">
      <c r="A14" s="11" t="s">
        <v>50</v>
      </c>
      <c r="B14" s="21" t="s">
        <v>51</v>
      </c>
      <c r="C14" s="4"/>
      <c r="D14" s="20"/>
      <c r="E14" s="20"/>
      <c r="F14" s="20"/>
      <c r="G14" s="20"/>
      <c r="H14" s="20"/>
      <c r="I14" s="20"/>
      <c r="J14" s="20"/>
      <c r="K14" s="15"/>
      <c r="L14" s="14"/>
      <c r="M14" s="14"/>
      <c r="N14" s="16"/>
      <c r="O14" s="16"/>
      <c r="P14" s="14"/>
      <c r="Q14" s="18"/>
    </row>
    <row r="15" spans="1:17" ht="15.75">
      <c r="A15" s="17">
        <v>1</v>
      </c>
      <c r="B15" s="21" t="s">
        <v>52</v>
      </c>
      <c r="C15" s="4"/>
      <c r="D15" s="20"/>
      <c r="E15" s="20"/>
      <c r="F15" s="20"/>
      <c r="G15" s="14"/>
      <c r="H15" s="20"/>
      <c r="I15" s="20"/>
      <c r="J15" s="20"/>
      <c r="K15" s="15"/>
      <c r="L15" s="14"/>
      <c r="M15" s="14"/>
      <c r="N15" s="16"/>
      <c r="O15" s="16"/>
      <c r="P15" s="14"/>
      <c r="Q15" s="18"/>
    </row>
    <row r="16" spans="1:17" ht="45.75" customHeight="1">
      <c r="A16" s="17" t="s">
        <v>176</v>
      </c>
      <c r="B16" s="19" t="s">
        <v>53</v>
      </c>
      <c r="C16" s="4" t="s">
        <v>165</v>
      </c>
      <c r="D16" s="20">
        <v>400000</v>
      </c>
      <c r="E16" s="20">
        <v>480000</v>
      </c>
      <c r="F16" s="42" t="s">
        <v>54</v>
      </c>
      <c r="G16" s="42" t="s">
        <v>55</v>
      </c>
      <c r="H16" s="20"/>
      <c r="I16" s="20">
        <v>432000</v>
      </c>
      <c r="J16" s="20"/>
      <c r="K16" s="15"/>
      <c r="L16" s="14"/>
      <c r="M16" s="14"/>
      <c r="N16" s="16"/>
      <c r="O16" s="16"/>
      <c r="P16" s="14"/>
      <c r="Q16" s="43" t="s">
        <v>56</v>
      </c>
    </row>
    <row r="17" spans="1:18" ht="45.75" customHeight="1">
      <c r="A17" s="17" t="s">
        <v>177</v>
      </c>
      <c r="B17" s="1" t="s">
        <v>57</v>
      </c>
      <c r="C17" s="4" t="s">
        <v>165</v>
      </c>
      <c r="D17" s="20">
        <v>100000</v>
      </c>
      <c r="E17" s="20">
        <v>240000</v>
      </c>
      <c r="F17" s="42"/>
      <c r="G17" s="42"/>
      <c r="H17" s="20"/>
      <c r="I17" s="20">
        <v>216000</v>
      </c>
      <c r="J17" s="20"/>
      <c r="K17" s="15"/>
      <c r="L17" s="14"/>
      <c r="M17" s="14"/>
      <c r="N17" s="16"/>
      <c r="O17" s="16"/>
      <c r="P17" s="14"/>
      <c r="Q17" s="43"/>
    </row>
    <row r="18" spans="1:18" ht="27" customHeight="1">
      <c r="A18" s="17"/>
      <c r="B18" s="2" t="s">
        <v>58</v>
      </c>
      <c r="C18" s="4"/>
      <c r="D18" s="20"/>
      <c r="E18" s="20"/>
      <c r="F18" s="20"/>
      <c r="G18" s="20"/>
      <c r="H18" s="20"/>
      <c r="I18" s="20"/>
      <c r="J18" s="20"/>
      <c r="K18" s="15"/>
      <c r="L18" s="14"/>
      <c r="M18" s="14"/>
      <c r="N18" s="16"/>
      <c r="O18" s="16"/>
      <c r="P18" s="14"/>
      <c r="Q18" s="18"/>
    </row>
    <row r="19" spans="1:18" ht="66" customHeight="1">
      <c r="A19" s="17">
        <v>2</v>
      </c>
      <c r="B19" s="29" t="s">
        <v>59</v>
      </c>
      <c r="C19" s="4"/>
      <c r="D19" s="20"/>
      <c r="E19" s="20"/>
      <c r="F19" s="20"/>
      <c r="G19" s="20"/>
      <c r="H19" s="20"/>
      <c r="I19" s="20"/>
      <c r="J19" s="20"/>
      <c r="K19" s="15"/>
      <c r="L19" s="14"/>
      <c r="M19" s="14"/>
      <c r="N19" s="16"/>
      <c r="O19" s="16"/>
      <c r="P19" s="14"/>
      <c r="Q19" s="18"/>
    </row>
    <row r="20" spans="1:18" ht="63">
      <c r="A20" s="17" t="s">
        <v>83</v>
      </c>
      <c r="B20" s="3" t="s">
        <v>156</v>
      </c>
      <c r="C20" s="4" t="s">
        <v>165</v>
      </c>
      <c r="D20" s="20">
        <v>700000</v>
      </c>
      <c r="E20" s="20">
        <v>1000000</v>
      </c>
      <c r="F20" s="20">
        <v>900000</v>
      </c>
      <c r="G20" s="14">
        <f>ROUND(F20,-2)</f>
        <v>900000</v>
      </c>
      <c r="H20" s="20"/>
      <c r="I20" s="20">
        <v>900000</v>
      </c>
      <c r="J20" s="20"/>
      <c r="K20" s="15"/>
      <c r="L20" s="14">
        <f>G20-I20</f>
        <v>0</v>
      </c>
      <c r="M20" s="14">
        <f>(G20-I20)/I20*100</f>
        <v>0</v>
      </c>
      <c r="N20" s="16"/>
      <c r="O20" s="16"/>
      <c r="P20" s="14"/>
      <c r="Q20" s="18" t="s">
        <v>45</v>
      </c>
    </row>
    <row r="21" spans="1:18" ht="53.25">
      <c r="A21" s="17" t="s">
        <v>86</v>
      </c>
      <c r="B21" s="3" t="s">
        <v>157</v>
      </c>
      <c r="C21" s="4" t="s">
        <v>165</v>
      </c>
      <c r="D21" s="20">
        <v>1400000</v>
      </c>
      <c r="E21" s="20">
        <v>2000000</v>
      </c>
      <c r="F21" s="20"/>
      <c r="G21" s="14">
        <f>I21</f>
        <v>1800000</v>
      </c>
      <c r="H21" s="20"/>
      <c r="I21" s="20">
        <v>1800000</v>
      </c>
      <c r="J21" s="20"/>
      <c r="K21" s="15"/>
      <c r="L21" s="14">
        <f>G21-I21</f>
        <v>0</v>
      </c>
      <c r="M21" s="14">
        <f>(G21-I21)/I21*100</f>
        <v>0</v>
      </c>
      <c r="N21" s="16"/>
      <c r="O21" s="16"/>
      <c r="P21" s="14"/>
      <c r="Q21" s="43" t="s">
        <v>60</v>
      </c>
    </row>
    <row r="22" spans="1:18" ht="53.25">
      <c r="A22" s="17" t="s">
        <v>178</v>
      </c>
      <c r="B22" s="3" t="s">
        <v>158</v>
      </c>
      <c r="C22" s="4" t="s">
        <v>165</v>
      </c>
      <c r="D22" s="20">
        <v>4200000</v>
      </c>
      <c r="E22" s="20">
        <v>6000000</v>
      </c>
      <c r="F22" s="20"/>
      <c r="G22" s="14">
        <f>I22</f>
        <v>5400000</v>
      </c>
      <c r="H22" s="20"/>
      <c r="I22" s="20">
        <v>5400000</v>
      </c>
      <c r="J22" s="20"/>
      <c r="K22" s="15"/>
      <c r="L22" s="14">
        <f>G22-I22</f>
        <v>0</v>
      </c>
      <c r="M22" s="14">
        <f>(G22-I22)/I22*100</f>
        <v>0</v>
      </c>
      <c r="N22" s="16"/>
      <c r="O22" s="16"/>
      <c r="P22" s="14"/>
      <c r="Q22" s="43"/>
    </row>
    <row r="23" spans="1:18" ht="53.25">
      <c r="A23" s="17" t="s">
        <v>179</v>
      </c>
      <c r="B23" s="3" t="s">
        <v>159</v>
      </c>
      <c r="C23" s="4" t="s">
        <v>165</v>
      </c>
      <c r="D23" s="20">
        <v>6000000</v>
      </c>
      <c r="E23" s="20">
        <v>8000000</v>
      </c>
      <c r="F23" s="20"/>
      <c r="G23" s="13">
        <f>I23</f>
        <v>7200000</v>
      </c>
      <c r="H23" s="20"/>
      <c r="I23" s="20">
        <v>7200000</v>
      </c>
      <c r="J23" s="20"/>
      <c r="K23" s="15"/>
      <c r="L23" s="14">
        <f>G23-I23</f>
        <v>0</v>
      </c>
      <c r="M23" s="14">
        <f>(G23-I23)/I23*100</f>
        <v>0</v>
      </c>
      <c r="N23" s="16"/>
      <c r="O23" s="16"/>
      <c r="P23" s="14"/>
      <c r="Q23" s="43"/>
    </row>
    <row r="24" spans="1:18" ht="34.5">
      <c r="A24" s="17" t="s">
        <v>180</v>
      </c>
      <c r="B24" s="3" t="s">
        <v>160</v>
      </c>
      <c r="C24" s="4" t="s">
        <v>165</v>
      </c>
      <c r="D24" s="20">
        <v>8000000</v>
      </c>
      <c r="E24" s="20">
        <v>10000000</v>
      </c>
      <c r="F24" s="20"/>
      <c r="G24" s="13">
        <f>I24</f>
        <v>9000000</v>
      </c>
      <c r="H24" s="20"/>
      <c r="I24" s="20">
        <v>9000000</v>
      </c>
      <c r="J24" s="20"/>
      <c r="K24" s="15"/>
      <c r="L24" s="14">
        <f>G24-I24</f>
        <v>0</v>
      </c>
      <c r="M24" s="14">
        <f>(G24-I24)/I24*100</f>
        <v>0</v>
      </c>
      <c r="N24" s="16"/>
      <c r="O24" s="16"/>
      <c r="P24" s="14"/>
      <c r="Q24" s="43"/>
    </row>
    <row r="25" spans="1:18" ht="47.25">
      <c r="A25" s="17">
        <v>3</v>
      </c>
      <c r="B25" s="6" t="s">
        <v>61</v>
      </c>
      <c r="C25" s="4"/>
      <c r="D25" s="20"/>
      <c r="E25" s="20"/>
      <c r="F25" s="20"/>
      <c r="G25" s="20"/>
      <c r="H25" s="20"/>
      <c r="I25" s="20"/>
      <c r="J25" s="20"/>
      <c r="K25" s="15"/>
      <c r="L25" s="14"/>
      <c r="M25" s="30"/>
      <c r="N25" s="16"/>
      <c r="O25" s="16"/>
      <c r="P25" s="14"/>
      <c r="Q25" s="18"/>
    </row>
    <row r="26" spans="1:18" ht="78.75" customHeight="1">
      <c r="A26" s="17" t="s">
        <v>181</v>
      </c>
      <c r="B26" s="3" t="s">
        <v>161</v>
      </c>
      <c r="C26" s="4" t="s">
        <v>165</v>
      </c>
      <c r="D26" s="20">
        <v>700000</v>
      </c>
      <c r="E26" s="20">
        <v>1000000</v>
      </c>
      <c r="F26" s="42" t="s">
        <v>54</v>
      </c>
      <c r="G26" s="42" t="s">
        <v>55</v>
      </c>
      <c r="H26" s="20"/>
      <c r="I26" s="20">
        <v>900000</v>
      </c>
      <c r="J26" s="20"/>
      <c r="K26" s="15"/>
      <c r="L26" s="14"/>
      <c r="M26" s="30"/>
      <c r="N26" s="16"/>
      <c r="O26" s="16"/>
      <c r="P26" s="14"/>
      <c r="Q26" s="43" t="s">
        <v>56</v>
      </c>
    </row>
    <row r="27" spans="1:18" ht="53.25">
      <c r="A27" s="17" t="s">
        <v>182</v>
      </c>
      <c r="B27" s="3" t="s">
        <v>162</v>
      </c>
      <c r="C27" s="4" t="s">
        <v>165</v>
      </c>
      <c r="D27" s="20">
        <v>1400000</v>
      </c>
      <c r="E27" s="20">
        <v>2000000</v>
      </c>
      <c r="F27" s="42"/>
      <c r="G27" s="42"/>
      <c r="H27" s="20"/>
      <c r="I27" s="20">
        <v>1800000</v>
      </c>
      <c r="J27" s="20"/>
      <c r="K27" s="15"/>
      <c r="L27" s="14"/>
      <c r="M27" s="30"/>
      <c r="N27" s="16"/>
      <c r="O27" s="16"/>
      <c r="P27" s="14"/>
      <c r="Q27" s="43"/>
    </row>
    <row r="28" spans="1:18" ht="53.25">
      <c r="A28" s="17" t="s">
        <v>183</v>
      </c>
      <c r="B28" s="3" t="s">
        <v>163</v>
      </c>
      <c r="C28" s="4" t="s">
        <v>165</v>
      </c>
      <c r="D28" s="20">
        <v>2100000</v>
      </c>
      <c r="E28" s="20">
        <v>3000000</v>
      </c>
      <c r="F28" s="42"/>
      <c r="G28" s="42"/>
      <c r="H28" s="20"/>
      <c r="I28" s="20">
        <v>2700000</v>
      </c>
      <c r="J28" s="20"/>
      <c r="K28" s="15"/>
      <c r="L28" s="14"/>
      <c r="M28" s="30"/>
      <c r="N28" s="16"/>
      <c r="O28" s="16"/>
      <c r="P28" s="14"/>
      <c r="Q28" s="43"/>
    </row>
    <row r="29" spans="1:18" ht="34.5">
      <c r="A29" s="17" t="s">
        <v>184</v>
      </c>
      <c r="B29" s="3" t="s">
        <v>164</v>
      </c>
      <c r="C29" s="4" t="s">
        <v>165</v>
      </c>
      <c r="D29" s="20">
        <v>3000000</v>
      </c>
      <c r="E29" s="20">
        <v>4000000</v>
      </c>
      <c r="F29" s="42"/>
      <c r="G29" s="42"/>
      <c r="H29" s="20"/>
      <c r="I29" s="20">
        <v>3600000</v>
      </c>
      <c r="J29" s="20"/>
      <c r="K29" s="15"/>
      <c r="L29" s="14"/>
      <c r="M29" s="30"/>
      <c r="N29" s="16"/>
      <c r="O29" s="16"/>
      <c r="P29" s="14"/>
      <c r="Q29" s="43"/>
    </row>
    <row r="30" spans="1:18" ht="31.5">
      <c r="A30" s="11">
        <v>4</v>
      </c>
      <c r="B30" s="29" t="s">
        <v>62</v>
      </c>
      <c r="C30" s="22"/>
      <c r="D30" s="23"/>
      <c r="E30" s="23"/>
      <c r="F30" s="14"/>
      <c r="G30" s="14"/>
      <c r="H30" s="23"/>
      <c r="I30" s="23"/>
      <c r="J30" s="23"/>
      <c r="K30" s="15"/>
      <c r="L30" s="14"/>
      <c r="M30" s="30"/>
      <c r="N30" s="16"/>
      <c r="O30" s="16"/>
      <c r="P30" s="14"/>
      <c r="Q30" s="18"/>
    </row>
    <row r="31" spans="1:18" ht="126" customHeight="1">
      <c r="A31" s="4" t="s">
        <v>185</v>
      </c>
      <c r="B31" s="18" t="s">
        <v>63</v>
      </c>
      <c r="C31" s="4" t="s">
        <v>165</v>
      </c>
      <c r="D31" s="13">
        <v>70000</v>
      </c>
      <c r="E31" s="13">
        <v>100000</v>
      </c>
      <c r="F31" s="14">
        <v>122333.33333333333</v>
      </c>
      <c r="G31" s="14">
        <f t="shared" ref="G31:G36" si="0">ROUND(F31,-2)</f>
        <v>122300</v>
      </c>
      <c r="H31" s="14">
        <v>108500</v>
      </c>
      <c r="I31" s="14">
        <v>119000</v>
      </c>
      <c r="J31" s="13">
        <f>G31-H31</f>
        <v>13800</v>
      </c>
      <c r="K31" s="15">
        <f t="shared" ref="K31:K37" si="1">(G31-H31)/H31*100</f>
        <v>12.718894009216589</v>
      </c>
      <c r="L31" s="14">
        <f t="shared" ref="L31:L37" si="2">G31-I31</f>
        <v>3300</v>
      </c>
      <c r="M31" s="15">
        <f>(G31-I31)/I31*100</f>
        <v>2.7731092436974789</v>
      </c>
      <c r="N31" s="16"/>
      <c r="O31" s="16"/>
      <c r="P31" s="14"/>
      <c r="Q31" s="18" t="s">
        <v>167</v>
      </c>
    </row>
    <row r="32" spans="1:18" s="47" customFormat="1" ht="132.75" customHeight="1">
      <c r="A32" s="24" t="s">
        <v>186</v>
      </c>
      <c r="B32" s="18" t="s">
        <v>64</v>
      </c>
      <c r="C32" s="4" t="s">
        <v>165</v>
      </c>
      <c r="D32" s="13">
        <v>77000</v>
      </c>
      <c r="E32" s="13">
        <v>150000</v>
      </c>
      <c r="F32" s="14">
        <v>180375</v>
      </c>
      <c r="G32" s="14">
        <f>ROUND(F32,-2)</f>
        <v>180400</v>
      </c>
      <c r="H32" s="14">
        <v>137500</v>
      </c>
      <c r="I32" s="14">
        <v>165000</v>
      </c>
      <c r="J32" s="13">
        <f t="shared" ref="J32:J37" si="3">G32-H32</f>
        <v>42900</v>
      </c>
      <c r="K32" s="15">
        <f t="shared" si="1"/>
        <v>31.2</v>
      </c>
      <c r="L32" s="14">
        <f t="shared" si="2"/>
        <v>15400</v>
      </c>
      <c r="M32" s="15">
        <f t="shared" ref="M32:M37" si="4">(G32-I32)/I32*100</f>
        <v>9.3333333333333339</v>
      </c>
      <c r="N32" s="16"/>
      <c r="O32" s="16"/>
      <c r="P32" s="14"/>
      <c r="Q32" s="18" t="s">
        <v>168</v>
      </c>
      <c r="R32" s="44"/>
    </row>
    <row r="33" spans="1:18" s="47" customFormat="1" ht="128.25" customHeight="1">
      <c r="A33" s="24" t="s">
        <v>187</v>
      </c>
      <c r="B33" s="18" t="s">
        <v>65</v>
      </c>
      <c r="C33" s="4" t="s">
        <v>165</v>
      </c>
      <c r="D33" s="13">
        <v>80000</v>
      </c>
      <c r="E33" s="13">
        <v>200000</v>
      </c>
      <c r="F33" s="14">
        <v>261744.83333333334</v>
      </c>
      <c r="G33" s="14">
        <f t="shared" si="0"/>
        <v>261700</v>
      </c>
      <c r="H33" s="14">
        <v>175300</v>
      </c>
      <c r="I33" s="14">
        <v>200000</v>
      </c>
      <c r="J33" s="13">
        <f t="shared" si="3"/>
        <v>86400</v>
      </c>
      <c r="K33" s="15">
        <f t="shared" si="1"/>
        <v>49.286936679977181</v>
      </c>
      <c r="L33" s="14">
        <f t="shared" si="2"/>
        <v>61700</v>
      </c>
      <c r="M33" s="15">
        <f t="shared" si="4"/>
        <v>30.85</v>
      </c>
      <c r="N33" s="16"/>
      <c r="O33" s="16"/>
      <c r="P33" s="14"/>
      <c r="Q33" s="18" t="s">
        <v>169</v>
      </c>
      <c r="R33" s="44"/>
    </row>
    <row r="34" spans="1:18" s="47" customFormat="1" ht="129.75" customHeight="1">
      <c r="A34" s="24" t="s">
        <v>188</v>
      </c>
      <c r="B34" s="18" t="s">
        <v>66</v>
      </c>
      <c r="C34" s="4"/>
      <c r="D34" s="13">
        <v>90000</v>
      </c>
      <c r="E34" s="13">
        <v>240000</v>
      </c>
      <c r="F34" s="14">
        <v>346591.71428571426</v>
      </c>
      <c r="G34" s="14">
        <f t="shared" si="0"/>
        <v>346600</v>
      </c>
      <c r="H34" s="14">
        <v>219000</v>
      </c>
      <c r="I34" s="14">
        <v>255000</v>
      </c>
      <c r="J34" s="13">
        <f t="shared" si="3"/>
        <v>127600</v>
      </c>
      <c r="K34" s="15">
        <f t="shared" si="1"/>
        <v>58.264840182648406</v>
      </c>
      <c r="L34" s="14">
        <f t="shared" si="2"/>
        <v>91600</v>
      </c>
      <c r="M34" s="15">
        <f t="shared" si="4"/>
        <v>35.921568627450981</v>
      </c>
      <c r="N34" s="16"/>
      <c r="O34" s="16"/>
      <c r="P34" s="14"/>
      <c r="Q34" s="18" t="s">
        <v>170</v>
      </c>
      <c r="R34" s="44"/>
    </row>
    <row r="35" spans="1:18" s="47" customFormat="1" ht="144.75" customHeight="1">
      <c r="A35" s="17" t="s">
        <v>189</v>
      </c>
      <c r="B35" s="18" t="s">
        <v>67</v>
      </c>
      <c r="C35" s="4" t="s">
        <v>165</v>
      </c>
      <c r="D35" s="13">
        <v>140000</v>
      </c>
      <c r="E35" s="13">
        <v>200000</v>
      </c>
      <c r="F35" s="14">
        <v>234682.5</v>
      </c>
      <c r="G35" s="14">
        <f t="shared" si="0"/>
        <v>234700</v>
      </c>
      <c r="H35" s="14">
        <v>255300</v>
      </c>
      <c r="I35" s="14">
        <v>225000</v>
      </c>
      <c r="J35" s="13">
        <f t="shared" si="3"/>
        <v>-20600</v>
      </c>
      <c r="K35" s="15">
        <f t="shared" si="1"/>
        <v>-8.0689385037211121</v>
      </c>
      <c r="L35" s="14">
        <f t="shared" si="2"/>
        <v>9700</v>
      </c>
      <c r="M35" s="15">
        <f t="shared" si="4"/>
        <v>4.3111111111111118</v>
      </c>
      <c r="N35" s="16"/>
      <c r="O35" s="16"/>
      <c r="P35" s="14"/>
      <c r="Q35" s="18" t="s">
        <v>171</v>
      </c>
      <c r="R35" s="44"/>
    </row>
    <row r="36" spans="1:18" s="47" customFormat="1" ht="64.5" customHeight="1">
      <c r="A36" s="17" t="s">
        <v>190</v>
      </c>
      <c r="B36" s="18" t="s">
        <v>68</v>
      </c>
      <c r="C36" s="4" t="s">
        <v>165</v>
      </c>
      <c r="D36" s="13">
        <v>280000</v>
      </c>
      <c r="E36" s="13">
        <v>400000</v>
      </c>
      <c r="F36" s="14">
        <v>340000</v>
      </c>
      <c r="G36" s="14">
        <f t="shared" si="0"/>
        <v>340000</v>
      </c>
      <c r="H36" s="14">
        <v>340000</v>
      </c>
      <c r="I36" s="14">
        <v>400000</v>
      </c>
      <c r="J36" s="13">
        <f t="shared" si="3"/>
        <v>0</v>
      </c>
      <c r="K36" s="15">
        <f t="shared" si="1"/>
        <v>0</v>
      </c>
      <c r="L36" s="14">
        <f t="shared" si="2"/>
        <v>-60000</v>
      </c>
      <c r="M36" s="15">
        <f t="shared" si="4"/>
        <v>-15</v>
      </c>
      <c r="N36" s="16"/>
      <c r="O36" s="16"/>
      <c r="P36" s="14"/>
      <c r="Q36" s="18" t="s">
        <v>45</v>
      </c>
      <c r="R36" s="44"/>
    </row>
    <row r="37" spans="1:18" ht="94.5" customHeight="1">
      <c r="A37" s="24" t="s">
        <v>191</v>
      </c>
      <c r="B37" s="18" t="s">
        <v>69</v>
      </c>
      <c r="C37" s="4" t="s">
        <v>165</v>
      </c>
      <c r="D37" s="13">
        <v>60000</v>
      </c>
      <c r="E37" s="13">
        <v>100000</v>
      </c>
      <c r="F37" s="14">
        <v>256202.42857142858</v>
      </c>
      <c r="G37" s="14">
        <f>ROUND(F37,-2)</f>
        <v>256200</v>
      </c>
      <c r="H37" s="14">
        <v>185300</v>
      </c>
      <c r="I37" s="14">
        <v>119000</v>
      </c>
      <c r="J37" s="13">
        <f t="shared" si="3"/>
        <v>70900</v>
      </c>
      <c r="K37" s="15">
        <f t="shared" si="1"/>
        <v>38.262277388019427</v>
      </c>
      <c r="L37" s="14">
        <f t="shared" si="2"/>
        <v>137200</v>
      </c>
      <c r="M37" s="15">
        <f t="shared" si="4"/>
        <v>115.29411764705881</v>
      </c>
      <c r="N37" s="16"/>
      <c r="O37" s="16"/>
      <c r="P37" s="14"/>
      <c r="Q37" s="4" t="s">
        <v>172</v>
      </c>
    </row>
    <row r="38" spans="1:18" ht="70.5" customHeight="1">
      <c r="A38" s="24" t="s">
        <v>192</v>
      </c>
      <c r="B38" s="5" t="s">
        <v>70</v>
      </c>
      <c r="C38" s="4" t="s">
        <v>165</v>
      </c>
      <c r="D38" s="13">
        <v>1000000</v>
      </c>
      <c r="E38" s="13">
        <v>2000000</v>
      </c>
      <c r="F38" s="20" t="s">
        <v>48</v>
      </c>
      <c r="G38" s="20" t="s">
        <v>55</v>
      </c>
      <c r="H38" s="14"/>
      <c r="I38" s="14">
        <v>1000000</v>
      </c>
      <c r="J38" s="14"/>
      <c r="K38" s="15"/>
      <c r="L38" s="14"/>
      <c r="M38" s="15"/>
      <c r="N38" s="16"/>
      <c r="O38" s="16"/>
      <c r="P38" s="14"/>
      <c r="Q38" s="18" t="s">
        <v>56</v>
      </c>
    </row>
    <row r="39" spans="1:18" ht="32.25" customHeight="1">
      <c r="A39" s="25" t="s">
        <v>71</v>
      </c>
      <c r="B39" s="5" t="s">
        <v>72</v>
      </c>
      <c r="C39" s="4"/>
      <c r="D39" s="13"/>
      <c r="E39" s="13"/>
      <c r="F39" s="14"/>
      <c r="G39" s="14"/>
      <c r="H39" s="14"/>
      <c r="I39" s="14"/>
      <c r="J39" s="14"/>
      <c r="K39" s="15"/>
      <c r="L39" s="14"/>
      <c r="M39" s="15"/>
      <c r="N39" s="16"/>
      <c r="O39" s="16"/>
      <c r="P39" s="14"/>
      <c r="Q39" s="4"/>
    </row>
    <row r="40" spans="1:18" ht="57.75" customHeight="1">
      <c r="A40" s="24">
        <v>1</v>
      </c>
      <c r="B40" s="6" t="s">
        <v>73</v>
      </c>
      <c r="C40" s="4"/>
      <c r="D40" s="13"/>
      <c r="E40" s="13"/>
      <c r="F40" s="14"/>
      <c r="G40" s="14"/>
      <c r="H40" s="14"/>
      <c r="I40" s="14"/>
      <c r="J40" s="14"/>
      <c r="K40" s="15"/>
      <c r="L40" s="14"/>
      <c r="M40" s="15"/>
      <c r="N40" s="16"/>
      <c r="O40" s="16"/>
      <c r="P40" s="14"/>
      <c r="Q40" s="4"/>
    </row>
    <row r="41" spans="1:18" ht="136.5" customHeight="1">
      <c r="A41" s="24" t="s">
        <v>176</v>
      </c>
      <c r="B41" s="3" t="s">
        <v>73</v>
      </c>
      <c r="C41" s="4" t="s">
        <v>165</v>
      </c>
      <c r="D41" s="13">
        <v>63000</v>
      </c>
      <c r="E41" s="13">
        <v>90000</v>
      </c>
      <c r="F41" s="14">
        <v>221695</v>
      </c>
      <c r="G41" s="14">
        <f>ROUND(F41,-2)</f>
        <v>221700</v>
      </c>
      <c r="H41" s="14"/>
      <c r="I41" s="14">
        <v>105000</v>
      </c>
      <c r="J41" s="13"/>
      <c r="K41" s="15"/>
      <c r="L41" s="14">
        <f>G41-I41</f>
        <v>116700</v>
      </c>
      <c r="M41" s="15">
        <f>(G41-I41)/I41*100</f>
        <v>111.14285714285714</v>
      </c>
      <c r="N41" s="16"/>
      <c r="O41" s="16"/>
      <c r="P41" s="14"/>
      <c r="Q41" s="18" t="s">
        <v>173</v>
      </c>
    </row>
    <row r="42" spans="1:18" ht="63">
      <c r="A42" s="24" t="s">
        <v>177</v>
      </c>
      <c r="B42" s="3" t="s">
        <v>74</v>
      </c>
      <c r="C42" s="4" t="s">
        <v>165</v>
      </c>
      <c r="D42" s="13">
        <v>63000</v>
      </c>
      <c r="E42" s="13">
        <v>90000</v>
      </c>
      <c r="F42" s="20" t="s">
        <v>48</v>
      </c>
      <c r="G42" s="13" t="s">
        <v>55</v>
      </c>
      <c r="H42" s="14"/>
      <c r="I42" s="14">
        <v>90000</v>
      </c>
      <c r="J42" s="14"/>
      <c r="K42" s="15"/>
      <c r="L42" s="14"/>
      <c r="M42" s="15"/>
      <c r="N42" s="16"/>
      <c r="O42" s="16"/>
      <c r="P42" s="14"/>
      <c r="Q42" s="18" t="s">
        <v>75</v>
      </c>
    </row>
    <row r="43" spans="1:18" ht="32.25" customHeight="1">
      <c r="A43" s="24">
        <v>2</v>
      </c>
      <c r="B43" s="6" t="s">
        <v>76</v>
      </c>
      <c r="C43" s="4"/>
      <c r="D43" s="13"/>
      <c r="E43" s="13"/>
      <c r="F43" s="14"/>
      <c r="G43" s="14"/>
      <c r="H43" s="14"/>
      <c r="I43" s="14"/>
      <c r="J43" s="14"/>
      <c r="K43" s="15"/>
      <c r="L43" s="14"/>
      <c r="M43" s="15"/>
      <c r="N43" s="16"/>
      <c r="O43" s="16"/>
      <c r="P43" s="14"/>
      <c r="Q43" s="18"/>
    </row>
    <row r="44" spans="1:18" ht="75" customHeight="1">
      <c r="A44" s="24" t="s">
        <v>83</v>
      </c>
      <c r="B44" s="3" t="s">
        <v>77</v>
      </c>
      <c r="C44" s="4" t="s">
        <v>165</v>
      </c>
      <c r="D44" s="13">
        <v>84000</v>
      </c>
      <c r="E44" s="13">
        <v>150000</v>
      </c>
      <c r="F44" s="14">
        <v>124857</v>
      </c>
      <c r="G44" s="14">
        <f>ROUND(F44,-2)</f>
        <v>124900</v>
      </c>
      <c r="H44" s="14"/>
      <c r="I44" s="14">
        <v>175000</v>
      </c>
      <c r="J44" s="13"/>
      <c r="K44" s="15"/>
      <c r="L44" s="14">
        <f>G44-I44</f>
        <v>-50100</v>
      </c>
      <c r="M44" s="15">
        <f>(G44-I44)/I44*100</f>
        <v>-28.62857142857143</v>
      </c>
      <c r="N44" s="16"/>
      <c r="O44" s="16"/>
      <c r="P44" s="14"/>
      <c r="Q44" s="18" t="s">
        <v>45</v>
      </c>
    </row>
    <row r="45" spans="1:18" ht="129" customHeight="1">
      <c r="A45" s="24" t="s">
        <v>86</v>
      </c>
      <c r="B45" s="3" t="s">
        <v>78</v>
      </c>
      <c r="C45" s="4" t="s">
        <v>165</v>
      </c>
      <c r="D45" s="13">
        <v>63000</v>
      </c>
      <c r="E45" s="13">
        <v>90000</v>
      </c>
      <c r="F45" s="14">
        <v>111728.5</v>
      </c>
      <c r="G45" s="14">
        <f>ROUND(F45,-2)</f>
        <v>111700</v>
      </c>
      <c r="H45" s="14"/>
      <c r="I45" s="14">
        <v>81000</v>
      </c>
      <c r="J45" s="13"/>
      <c r="K45" s="15"/>
      <c r="L45" s="14">
        <f>G45-I45</f>
        <v>30700</v>
      </c>
      <c r="M45" s="15">
        <f>(G45-I45)/I45*100</f>
        <v>37.901234567901234</v>
      </c>
      <c r="N45" s="16"/>
      <c r="O45" s="16"/>
      <c r="P45" s="14"/>
      <c r="Q45" s="18" t="s">
        <v>174</v>
      </c>
    </row>
    <row r="46" spans="1:18" ht="35.25" customHeight="1">
      <c r="A46" s="11" t="s">
        <v>79</v>
      </c>
      <c r="B46" s="12" t="s">
        <v>80</v>
      </c>
      <c r="C46" s="17"/>
      <c r="D46" s="14"/>
      <c r="E46" s="14"/>
      <c r="F46" s="14"/>
      <c r="G46" s="14"/>
      <c r="H46" s="14"/>
      <c r="I46" s="14"/>
      <c r="J46" s="14"/>
      <c r="K46" s="15"/>
      <c r="L46" s="14"/>
      <c r="M46" s="15"/>
      <c r="N46" s="16"/>
      <c r="O46" s="16"/>
      <c r="P46" s="14"/>
      <c r="Q46" s="4"/>
    </row>
    <row r="47" spans="1:18" ht="76.5" customHeight="1">
      <c r="A47" s="11">
        <v>1</v>
      </c>
      <c r="B47" s="18" t="s">
        <v>81</v>
      </c>
      <c r="C47" s="4" t="s">
        <v>165</v>
      </c>
      <c r="D47" s="13">
        <v>56000</v>
      </c>
      <c r="E47" s="13">
        <v>200000</v>
      </c>
      <c r="F47" s="14">
        <v>74500</v>
      </c>
      <c r="G47" s="14">
        <f>ROUND(F47,-2)</f>
        <v>74500</v>
      </c>
      <c r="H47" s="14">
        <v>74500</v>
      </c>
      <c r="I47" s="14">
        <v>200000</v>
      </c>
      <c r="J47" s="13">
        <f>G47-H47</f>
        <v>0</v>
      </c>
      <c r="K47" s="15">
        <f>(G47-H47)/H47*100</f>
        <v>0</v>
      </c>
      <c r="L47" s="14">
        <f>G47-I47</f>
        <v>-125500</v>
      </c>
      <c r="M47" s="15">
        <f>(G47-I47)/I47*100</f>
        <v>-62.749999999999993</v>
      </c>
      <c r="N47" s="16">
        <v>60000</v>
      </c>
      <c r="O47" s="16">
        <v>100000</v>
      </c>
      <c r="P47" s="20">
        <v>120000</v>
      </c>
      <c r="Q47" s="18" t="s">
        <v>45</v>
      </c>
    </row>
    <row r="48" spans="1:18" ht="24.75" customHeight="1">
      <c r="A48" s="11">
        <v>2</v>
      </c>
      <c r="B48" s="12" t="s">
        <v>82</v>
      </c>
      <c r="C48" s="17"/>
      <c r="D48" s="14"/>
      <c r="E48" s="14"/>
      <c r="F48" s="14"/>
      <c r="G48" s="14"/>
      <c r="H48" s="14"/>
      <c r="I48" s="14"/>
      <c r="J48" s="14"/>
      <c r="K48" s="15"/>
      <c r="L48" s="14"/>
      <c r="M48" s="15"/>
      <c r="N48" s="16"/>
      <c r="O48" s="16"/>
      <c r="P48" s="14"/>
      <c r="Q48" s="18"/>
    </row>
    <row r="49" spans="1:17" ht="63">
      <c r="A49" s="17" t="s">
        <v>83</v>
      </c>
      <c r="B49" s="18" t="s">
        <v>84</v>
      </c>
      <c r="C49" s="4" t="s">
        <v>165</v>
      </c>
      <c r="D49" s="13">
        <v>56000</v>
      </c>
      <c r="E49" s="13">
        <v>200000</v>
      </c>
      <c r="F49" s="20" t="s">
        <v>48</v>
      </c>
      <c r="G49" s="14">
        <v>200000</v>
      </c>
      <c r="H49" s="14">
        <v>110000</v>
      </c>
      <c r="I49" s="14">
        <v>200000</v>
      </c>
      <c r="J49" s="13">
        <f>G49-H49</f>
        <v>90000</v>
      </c>
      <c r="K49" s="15">
        <f>(G49-H49)/H49*100</f>
        <v>81.818181818181827</v>
      </c>
      <c r="L49" s="14">
        <f>G49-I49</f>
        <v>0</v>
      </c>
      <c r="M49" s="15">
        <f>(G49-I49)/I49*100</f>
        <v>0</v>
      </c>
      <c r="N49" s="16">
        <v>70000</v>
      </c>
      <c r="O49" s="16">
        <v>100000</v>
      </c>
      <c r="P49" s="14"/>
      <c r="Q49" s="18" t="s">
        <v>85</v>
      </c>
    </row>
    <row r="50" spans="1:17" ht="69" customHeight="1">
      <c r="A50" s="17" t="s">
        <v>86</v>
      </c>
      <c r="B50" s="18" t="s">
        <v>87</v>
      </c>
      <c r="C50" s="4" t="s">
        <v>165</v>
      </c>
      <c r="D50" s="13">
        <v>105000</v>
      </c>
      <c r="E50" s="13">
        <v>350000</v>
      </c>
      <c r="F50" s="20" t="s">
        <v>48</v>
      </c>
      <c r="G50" s="14">
        <v>250000</v>
      </c>
      <c r="H50" s="14">
        <v>250000</v>
      </c>
      <c r="I50" s="14"/>
      <c r="J50" s="13">
        <f>G50-H50</f>
        <v>0</v>
      </c>
      <c r="K50" s="15">
        <f>(G50-H50)/H50*100</f>
        <v>0</v>
      </c>
      <c r="L50" s="14"/>
      <c r="M50" s="15"/>
      <c r="N50" s="16"/>
      <c r="O50" s="16">
        <v>250000</v>
      </c>
      <c r="P50" s="14"/>
      <c r="Q50" s="18" t="s">
        <v>85</v>
      </c>
    </row>
    <row r="51" spans="1:17" ht="55.5" customHeight="1">
      <c r="A51" s="11">
        <v>3</v>
      </c>
      <c r="B51" s="5" t="s">
        <v>88</v>
      </c>
      <c r="C51" s="4"/>
      <c r="D51" s="13"/>
      <c r="E51" s="13"/>
      <c r="F51" s="20"/>
      <c r="G51" s="14"/>
      <c r="H51" s="14"/>
      <c r="I51" s="14"/>
      <c r="J51" s="14"/>
      <c r="K51" s="15"/>
      <c r="L51" s="14"/>
      <c r="M51" s="15"/>
      <c r="N51" s="16"/>
      <c r="O51" s="16"/>
      <c r="P51" s="14"/>
      <c r="Q51" s="18"/>
    </row>
    <row r="52" spans="1:17" ht="40.5" customHeight="1">
      <c r="A52" s="17" t="s">
        <v>181</v>
      </c>
      <c r="B52" s="3" t="s">
        <v>89</v>
      </c>
      <c r="C52" s="4" t="s">
        <v>165</v>
      </c>
      <c r="D52" s="13">
        <v>105000</v>
      </c>
      <c r="E52" s="13">
        <v>150000</v>
      </c>
      <c r="F52" s="42" t="s">
        <v>54</v>
      </c>
      <c r="G52" s="42" t="s">
        <v>55</v>
      </c>
      <c r="H52" s="14"/>
      <c r="I52" s="14">
        <v>150000</v>
      </c>
      <c r="J52" s="14"/>
      <c r="K52" s="15"/>
      <c r="L52" s="14"/>
      <c r="M52" s="15"/>
      <c r="N52" s="16"/>
      <c r="O52" s="16"/>
      <c r="P52" s="14"/>
      <c r="Q52" s="43" t="s">
        <v>56</v>
      </c>
    </row>
    <row r="53" spans="1:17" ht="40.5" customHeight="1">
      <c r="A53" s="17" t="s">
        <v>182</v>
      </c>
      <c r="B53" s="3" t="s">
        <v>90</v>
      </c>
      <c r="C53" s="4" t="s">
        <v>165</v>
      </c>
      <c r="D53" s="13">
        <v>105000</v>
      </c>
      <c r="E53" s="13">
        <v>150000</v>
      </c>
      <c r="F53" s="42"/>
      <c r="G53" s="42"/>
      <c r="H53" s="14"/>
      <c r="I53" s="14">
        <v>150000</v>
      </c>
      <c r="J53" s="14"/>
      <c r="K53" s="15"/>
      <c r="L53" s="14"/>
      <c r="M53" s="15"/>
      <c r="N53" s="16"/>
      <c r="O53" s="16"/>
      <c r="P53" s="14"/>
      <c r="Q53" s="43"/>
    </row>
    <row r="54" spans="1:17" ht="40.5" customHeight="1">
      <c r="A54" s="17" t="s">
        <v>183</v>
      </c>
      <c r="B54" s="3" t="s">
        <v>91</v>
      </c>
      <c r="C54" s="4" t="s">
        <v>165</v>
      </c>
      <c r="D54" s="13">
        <v>105000</v>
      </c>
      <c r="E54" s="13">
        <v>150000</v>
      </c>
      <c r="F54" s="42"/>
      <c r="G54" s="42"/>
      <c r="H54" s="14"/>
      <c r="I54" s="14">
        <v>150000</v>
      </c>
      <c r="J54" s="14"/>
      <c r="K54" s="15"/>
      <c r="L54" s="14"/>
      <c r="M54" s="15"/>
      <c r="N54" s="16"/>
      <c r="O54" s="16"/>
      <c r="P54" s="14"/>
      <c r="Q54" s="43"/>
    </row>
    <row r="55" spans="1:17" ht="114" customHeight="1">
      <c r="A55" s="11" t="s">
        <v>92</v>
      </c>
      <c r="B55" s="12" t="s">
        <v>93</v>
      </c>
      <c r="C55" s="4" t="s">
        <v>165</v>
      </c>
      <c r="D55" s="14">
        <v>50000</v>
      </c>
      <c r="E55" s="13">
        <v>200000</v>
      </c>
      <c r="F55" s="13">
        <v>140192</v>
      </c>
      <c r="G55" s="14">
        <f>ROUND(F55,-2)</f>
        <v>140200</v>
      </c>
      <c r="H55" s="14">
        <v>160000</v>
      </c>
      <c r="I55" s="14">
        <v>153000</v>
      </c>
      <c r="J55" s="13">
        <f>G55-H55</f>
        <v>-19800</v>
      </c>
      <c r="K55" s="15">
        <f>(G55-H55)/H55*100</f>
        <v>-12.375</v>
      </c>
      <c r="L55" s="14">
        <f>G55-I55</f>
        <v>-12800</v>
      </c>
      <c r="M55" s="15">
        <f>(G55-I55)/I55*100</f>
        <v>-8.3660130718954235</v>
      </c>
      <c r="N55" s="16"/>
      <c r="O55" s="16">
        <v>140000</v>
      </c>
      <c r="P55" s="14">
        <v>170000</v>
      </c>
      <c r="Q55" s="18" t="s">
        <v>45</v>
      </c>
    </row>
    <row r="56" spans="1:17" ht="30" customHeight="1">
      <c r="A56" s="11" t="s">
        <v>94</v>
      </c>
      <c r="B56" s="2" t="s">
        <v>95</v>
      </c>
      <c r="C56" s="4"/>
      <c r="D56" s="14"/>
      <c r="E56" s="13"/>
      <c r="F56" s="13"/>
      <c r="G56" s="14"/>
      <c r="H56" s="14"/>
      <c r="I56" s="14"/>
      <c r="J56" s="14"/>
      <c r="K56" s="15"/>
      <c r="L56" s="14"/>
      <c r="M56" s="15"/>
      <c r="N56" s="16"/>
      <c r="O56" s="16"/>
      <c r="P56" s="14"/>
      <c r="Q56" s="18"/>
    </row>
    <row r="57" spans="1:17" ht="30" customHeight="1">
      <c r="A57" s="17">
        <v>1</v>
      </c>
      <c r="B57" s="1" t="s">
        <v>96</v>
      </c>
      <c r="C57" s="4" t="s">
        <v>165</v>
      </c>
      <c r="D57" s="14">
        <v>2800000</v>
      </c>
      <c r="E57" s="13">
        <v>4000000</v>
      </c>
      <c r="F57" s="42" t="s">
        <v>54</v>
      </c>
      <c r="G57" s="42" t="s">
        <v>55</v>
      </c>
      <c r="H57" s="14"/>
      <c r="I57" s="14">
        <v>3600000</v>
      </c>
      <c r="J57" s="14"/>
      <c r="K57" s="15"/>
      <c r="L57" s="14"/>
      <c r="M57" s="15"/>
      <c r="N57" s="16"/>
      <c r="O57" s="16"/>
      <c r="P57" s="14"/>
      <c r="Q57" s="43" t="s">
        <v>56</v>
      </c>
    </row>
    <row r="58" spans="1:17" ht="70.5" customHeight="1">
      <c r="A58" s="17">
        <v>2</v>
      </c>
      <c r="B58" s="18" t="s">
        <v>97</v>
      </c>
      <c r="C58" s="4" t="s">
        <v>165</v>
      </c>
      <c r="D58" s="14">
        <v>800000</v>
      </c>
      <c r="E58" s="13">
        <v>1000000</v>
      </c>
      <c r="F58" s="42"/>
      <c r="G58" s="42"/>
      <c r="H58" s="14"/>
      <c r="I58" s="14">
        <v>1000000</v>
      </c>
      <c r="J58" s="14"/>
      <c r="K58" s="15"/>
      <c r="L58" s="14"/>
      <c r="M58" s="15"/>
      <c r="N58" s="16"/>
      <c r="O58" s="16"/>
      <c r="P58" s="14"/>
      <c r="Q58" s="43"/>
    </row>
    <row r="59" spans="1:17" ht="15.75">
      <c r="A59" s="11" t="s">
        <v>98</v>
      </c>
      <c r="B59" s="2" t="s">
        <v>99</v>
      </c>
      <c r="C59" s="4"/>
      <c r="D59" s="14"/>
      <c r="E59" s="13"/>
      <c r="F59" s="13"/>
      <c r="G59" s="14"/>
      <c r="H59" s="14"/>
      <c r="I59" s="14"/>
      <c r="J59" s="14"/>
      <c r="K59" s="15"/>
      <c r="L59" s="14"/>
      <c r="M59" s="15"/>
      <c r="N59" s="16"/>
      <c r="O59" s="16"/>
      <c r="P59" s="14"/>
      <c r="Q59" s="18"/>
    </row>
    <row r="60" spans="1:17" ht="63">
      <c r="A60" s="11">
        <v>1</v>
      </c>
      <c r="B60" s="1" t="s">
        <v>100</v>
      </c>
      <c r="C60" s="4" t="s">
        <v>101</v>
      </c>
      <c r="D60" s="14">
        <v>280000</v>
      </c>
      <c r="E60" s="13">
        <v>400000</v>
      </c>
      <c r="F60" s="20" t="s">
        <v>48</v>
      </c>
      <c r="G60" s="13" t="s">
        <v>55</v>
      </c>
      <c r="H60" s="14"/>
      <c r="I60" s="14">
        <v>400000</v>
      </c>
      <c r="J60" s="14"/>
      <c r="K60" s="15"/>
      <c r="L60" s="14"/>
      <c r="M60" s="15"/>
      <c r="N60" s="16"/>
      <c r="O60" s="16"/>
      <c r="P60" s="14"/>
      <c r="Q60" s="18" t="s">
        <v>56</v>
      </c>
    </row>
    <row r="61" spans="1:17" ht="49.5" customHeight="1">
      <c r="A61" s="11" t="s">
        <v>102</v>
      </c>
      <c r="B61" s="2" t="s">
        <v>103</v>
      </c>
      <c r="C61" s="4"/>
      <c r="D61" s="14"/>
      <c r="E61" s="13"/>
      <c r="F61" s="20"/>
      <c r="G61" s="14"/>
      <c r="H61" s="14"/>
      <c r="I61" s="14"/>
      <c r="J61" s="14"/>
      <c r="K61" s="15"/>
      <c r="L61" s="14"/>
      <c r="M61" s="15"/>
      <c r="N61" s="16"/>
      <c r="O61" s="16"/>
      <c r="P61" s="14"/>
      <c r="Q61" s="4"/>
    </row>
    <row r="62" spans="1:17" ht="15.75">
      <c r="A62" s="11" t="s">
        <v>42</v>
      </c>
      <c r="B62" s="2" t="s">
        <v>104</v>
      </c>
      <c r="C62" s="4"/>
      <c r="D62" s="14"/>
      <c r="E62" s="13"/>
      <c r="F62" s="13"/>
      <c r="G62" s="14"/>
      <c r="H62" s="14"/>
      <c r="I62" s="14"/>
      <c r="J62" s="14"/>
      <c r="K62" s="15"/>
      <c r="L62" s="14"/>
      <c r="M62" s="15"/>
      <c r="N62" s="16"/>
      <c r="O62" s="16"/>
      <c r="P62" s="14"/>
      <c r="Q62" s="4"/>
    </row>
    <row r="63" spans="1:17" ht="15.75">
      <c r="A63" s="17"/>
      <c r="B63" s="5" t="s">
        <v>105</v>
      </c>
      <c r="C63" s="4"/>
      <c r="D63" s="14"/>
      <c r="E63" s="13"/>
      <c r="F63" s="13"/>
      <c r="G63" s="14"/>
      <c r="H63" s="14"/>
      <c r="I63" s="14"/>
      <c r="J63" s="14"/>
      <c r="K63" s="15"/>
      <c r="L63" s="14"/>
      <c r="M63" s="15"/>
      <c r="N63" s="16"/>
      <c r="O63" s="16"/>
      <c r="P63" s="14"/>
      <c r="Q63" s="4"/>
    </row>
    <row r="64" spans="1:17" ht="28.5" customHeight="1">
      <c r="A64" s="11"/>
      <c r="B64" s="3" t="s">
        <v>106</v>
      </c>
      <c r="C64" s="4" t="s">
        <v>165</v>
      </c>
      <c r="D64" s="14">
        <v>4200000</v>
      </c>
      <c r="E64" s="13">
        <v>6000000</v>
      </c>
      <c r="F64" s="42" t="s">
        <v>48</v>
      </c>
      <c r="G64" s="42" t="s">
        <v>55</v>
      </c>
      <c r="H64" s="14"/>
      <c r="I64" s="14">
        <v>5000000</v>
      </c>
      <c r="J64" s="14"/>
      <c r="K64" s="15"/>
      <c r="L64" s="14"/>
      <c r="M64" s="15"/>
      <c r="N64" s="16"/>
      <c r="O64" s="16"/>
      <c r="P64" s="14"/>
      <c r="Q64" s="43" t="s">
        <v>56</v>
      </c>
    </row>
    <row r="65" spans="1:17" ht="18.75">
      <c r="A65" s="11"/>
      <c r="B65" s="3" t="s">
        <v>107</v>
      </c>
      <c r="C65" s="4" t="s">
        <v>165</v>
      </c>
      <c r="D65" s="14">
        <v>7300000</v>
      </c>
      <c r="E65" s="13">
        <v>9000000</v>
      </c>
      <c r="F65" s="42"/>
      <c r="G65" s="42"/>
      <c r="H65" s="14"/>
      <c r="I65" s="14">
        <v>8000000</v>
      </c>
      <c r="J65" s="14"/>
      <c r="K65" s="15"/>
      <c r="L65" s="14"/>
      <c r="M65" s="15"/>
      <c r="N65" s="16"/>
      <c r="O65" s="16"/>
      <c r="P65" s="14"/>
      <c r="Q65" s="43"/>
    </row>
    <row r="66" spans="1:17" ht="15.75">
      <c r="A66" s="11" t="s">
        <v>50</v>
      </c>
      <c r="B66" s="2" t="s">
        <v>108</v>
      </c>
      <c r="C66" s="4"/>
      <c r="D66" s="14"/>
      <c r="E66" s="13"/>
      <c r="F66" s="13"/>
      <c r="G66" s="14"/>
      <c r="H66" s="14"/>
      <c r="I66" s="14"/>
      <c r="J66" s="14"/>
      <c r="K66" s="15"/>
      <c r="L66" s="14"/>
      <c r="M66" s="15"/>
      <c r="N66" s="16"/>
      <c r="O66" s="16"/>
      <c r="P66" s="14"/>
      <c r="Q66" s="18"/>
    </row>
    <row r="67" spans="1:17" ht="15.75">
      <c r="A67" s="17"/>
      <c r="B67" s="5" t="s">
        <v>109</v>
      </c>
      <c r="C67" s="4"/>
      <c r="D67" s="14"/>
      <c r="E67" s="13"/>
      <c r="F67" s="13"/>
      <c r="G67" s="14"/>
      <c r="H67" s="14"/>
      <c r="I67" s="14"/>
      <c r="J67" s="14"/>
      <c r="K67" s="15"/>
      <c r="L67" s="14"/>
      <c r="M67" s="15"/>
      <c r="N67" s="16"/>
      <c r="O67" s="16"/>
      <c r="P67" s="14"/>
      <c r="Q67" s="18"/>
    </row>
    <row r="68" spans="1:17" ht="33" customHeight="1">
      <c r="A68" s="11"/>
      <c r="B68" s="3" t="s">
        <v>106</v>
      </c>
      <c r="C68" s="4" t="s">
        <v>165</v>
      </c>
      <c r="D68" s="14">
        <v>6300000</v>
      </c>
      <c r="E68" s="13">
        <v>9000000</v>
      </c>
      <c r="F68" s="42" t="s">
        <v>48</v>
      </c>
      <c r="G68" s="42" t="s">
        <v>55</v>
      </c>
      <c r="H68" s="14"/>
      <c r="I68" s="14">
        <v>8000000</v>
      </c>
      <c r="J68" s="14"/>
      <c r="K68" s="15"/>
      <c r="L68" s="14"/>
      <c r="M68" s="15"/>
      <c r="N68" s="16"/>
      <c r="O68" s="16"/>
      <c r="P68" s="14"/>
      <c r="Q68" s="43" t="s">
        <v>56</v>
      </c>
    </row>
    <row r="69" spans="1:17" ht="33" customHeight="1">
      <c r="A69" s="11"/>
      <c r="B69" s="3" t="s">
        <v>107</v>
      </c>
      <c r="C69" s="4" t="s">
        <v>165</v>
      </c>
      <c r="D69" s="14">
        <v>9100000</v>
      </c>
      <c r="E69" s="13">
        <v>13000000</v>
      </c>
      <c r="F69" s="42"/>
      <c r="G69" s="42"/>
      <c r="H69" s="14"/>
      <c r="I69" s="14">
        <v>12000000</v>
      </c>
      <c r="J69" s="14"/>
      <c r="K69" s="15"/>
      <c r="L69" s="14"/>
      <c r="M69" s="15"/>
      <c r="N69" s="16"/>
      <c r="O69" s="16"/>
      <c r="P69" s="14"/>
      <c r="Q69" s="43"/>
    </row>
    <row r="70" spans="1:17" ht="15.75">
      <c r="A70" s="11" t="s">
        <v>71</v>
      </c>
      <c r="B70" s="2" t="s">
        <v>110</v>
      </c>
      <c r="C70" s="4"/>
      <c r="D70" s="14"/>
      <c r="E70" s="13"/>
      <c r="F70" s="13"/>
      <c r="G70" s="14"/>
      <c r="H70" s="14"/>
      <c r="I70" s="14"/>
      <c r="J70" s="14"/>
      <c r="K70" s="15"/>
      <c r="L70" s="14"/>
      <c r="M70" s="15"/>
      <c r="N70" s="16"/>
      <c r="O70" s="16"/>
      <c r="P70" s="14"/>
      <c r="Q70" s="18"/>
    </row>
    <row r="71" spans="1:17" ht="15.75">
      <c r="A71" s="11"/>
      <c r="B71" s="5" t="s">
        <v>111</v>
      </c>
      <c r="C71" s="4"/>
      <c r="D71" s="14"/>
      <c r="E71" s="13"/>
      <c r="F71" s="13"/>
      <c r="G71" s="14"/>
      <c r="H71" s="14"/>
      <c r="I71" s="14"/>
      <c r="J71" s="14"/>
      <c r="K71" s="15"/>
      <c r="L71" s="14"/>
      <c r="M71" s="15"/>
      <c r="N71" s="16"/>
      <c r="O71" s="16"/>
      <c r="P71" s="14"/>
      <c r="Q71" s="18"/>
    </row>
    <row r="72" spans="1:17" ht="33" customHeight="1">
      <c r="A72" s="11"/>
      <c r="B72" s="3" t="s">
        <v>112</v>
      </c>
      <c r="C72" s="4" t="s">
        <v>165</v>
      </c>
      <c r="D72" s="14">
        <v>1600000</v>
      </c>
      <c r="E72" s="13">
        <v>2000000</v>
      </c>
      <c r="F72" s="42" t="s">
        <v>48</v>
      </c>
      <c r="G72" s="42" t="s">
        <v>55</v>
      </c>
      <c r="H72" s="14"/>
      <c r="I72" s="14">
        <v>1800000</v>
      </c>
      <c r="J72" s="14"/>
      <c r="K72" s="15"/>
      <c r="L72" s="14"/>
      <c r="M72" s="15"/>
      <c r="N72" s="16"/>
      <c r="O72" s="16"/>
      <c r="P72" s="14"/>
      <c r="Q72" s="43" t="s">
        <v>56</v>
      </c>
    </row>
    <row r="73" spans="1:17" ht="33" customHeight="1">
      <c r="A73" s="11"/>
      <c r="B73" s="3" t="s">
        <v>113</v>
      </c>
      <c r="C73" s="4" t="s">
        <v>165</v>
      </c>
      <c r="D73" s="14">
        <v>2800000</v>
      </c>
      <c r="E73" s="13">
        <v>3600000</v>
      </c>
      <c r="F73" s="42"/>
      <c r="G73" s="42"/>
      <c r="H73" s="14"/>
      <c r="I73" s="14">
        <v>3200000</v>
      </c>
      <c r="J73" s="14"/>
      <c r="K73" s="15"/>
      <c r="L73" s="14"/>
      <c r="M73" s="15"/>
      <c r="N73" s="16"/>
      <c r="O73" s="16"/>
      <c r="P73" s="14"/>
      <c r="Q73" s="43"/>
    </row>
    <row r="74" spans="1:17" ht="31.5">
      <c r="A74" s="11" t="s">
        <v>79</v>
      </c>
      <c r="B74" s="5" t="s">
        <v>114</v>
      </c>
      <c r="C74" s="4"/>
      <c r="D74" s="14"/>
      <c r="E74" s="13"/>
      <c r="F74" s="13"/>
      <c r="G74" s="14"/>
      <c r="H74" s="14"/>
      <c r="I74" s="14"/>
      <c r="J74" s="14"/>
      <c r="K74" s="15"/>
      <c r="L74" s="14"/>
      <c r="M74" s="15"/>
      <c r="N74" s="16"/>
      <c r="O74" s="16"/>
      <c r="P74" s="14"/>
      <c r="Q74" s="18"/>
    </row>
    <row r="75" spans="1:17" ht="15.75">
      <c r="A75" s="11">
        <v>1</v>
      </c>
      <c r="B75" s="2" t="s">
        <v>115</v>
      </c>
      <c r="C75" s="4"/>
      <c r="D75" s="14"/>
      <c r="E75" s="13"/>
      <c r="F75" s="13"/>
      <c r="G75" s="14"/>
      <c r="H75" s="14"/>
      <c r="I75" s="14"/>
      <c r="J75" s="14"/>
      <c r="K75" s="15"/>
      <c r="L75" s="14"/>
      <c r="M75" s="15"/>
      <c r="N75" s="16"/>
      <c r="O75" s="16"/>
      <c r="P75" s="14"/>
      <c r="Q75" s="18"/>
    </row>
    <row r="76" spans="1:17" ht="39.950000000000003" customHeight="1">
      <c r="A76" s="11"/>
      <c r="B76" s="3" t="s">
        <v>116</v>
      </c>
      <c r="C76" s="4" t="s">
        <v>165</v>
      </c>
      <c r="D76" s="14">
        <v>2300000</v>
      </c>
      <c r="E76" s="13">
        <v>2800000</v>
      </c>
      <c r="F76" s="42" t="s">
        <v>48</v>
      </c>
      <c r="G76" s="42" t="s">
        <v>55</v>
      </c>
      <c r="H76" s="14"/>
      <c r="I76" s="14">
        <v>2500000</v>
      </c>
      <c r="J76" s="14"/>
      <c r="K76" s="15"/>
      <c r="L76" s="14"/>
      <c r="M76" s="15"/>
      <c r="N76" s="16"/>
      <c r="O76" s="16"/>
      <c r="P76" s="14"/>
      <c r="Q76" s="43" t="s">
        <v>56</v>
      </c>
    </row>
    <row r="77" spans="1:17" ht="39.950000000000003" customHeight="1">
      <c r="A77" s="11"/>
      <c r="B77" s="3" t="s">
        <v>117</v>
      </c>
      <c r="C77" s="4" t="s">
        <v>165</v>
      </c>
      <c r="D77" s="14">
        <v>3800000</v>
      </c>
      <c r="E77" s="13">
        <v>4500000</v>
      </c>
      <c r="F77" s="42"/>
      <c r="G77" s="42"/>
      <c r="H77" s="14"/>
      <c r="I77" s="14">
        <v>3900000</v>
      </c>
      <c r="J77" s="14"/>
      <c r="K77" s="15"/>
      <c r="L77" s="14"/>
      <c r="M77" s="15"/>
      <c r="N77" s="16"/>
      <c r="O77" s="16"/>
      <c r="P77" s="14"/>
      <c r="Q77" s="43"/>
    </row>
    <row r="78" spans="1:17" ht="15.75">
      <c r="A78" s="11">
        <v>2</v>
      </c>
      <c r="B78" s="2" t="s">
        <v>118</v>
      </c>
      <c r="C78" s="4"/>
      <c r="D78" s="14"/>
      <c r="E78" s="13"/>
      <c r="F78" s="13"/>
      <c r="G78" s="14"/>
      <c r="H78" s="14"/>
      <c r="I78" s="14"/>
      <c r="J78" s="14"/>
      <c r="K78" s="15"/>
      <c r="L78" s="14"/>
      <c r="M78" s="15"/>
      <c r="N78" s="16"/>
      <c r="O78" s="16"/>
      <c r="P78" s="14"/>
      <c r="Q78" s="18"/>
    </row>
    <row r="79" spans="1:17" ht="39.950000000000003" customHeight="1">
      <c r="A79" s="11"/>
      <c r="B79" s="3" t="s">
        <v>119</v>
      </c>
      <c r="C79" s="4" t="s">
        <v>165</v>
      </c>
      <c r="D79" s="14">
        <v>2000000</v>
      </c>
      <c r="E79" s="13">
        <v>2400000</v>
      </c>
      <c r="F79" s="42" t="s">
        <v>48</v>
      </c>
      <c r="G79" s="42" t="s">
        <v>55</v>
      </c>
      <c r="H79" s="14"/>
      <c r="I79" s="14">
        <v>2000000</v>
      </c>
      <c r="J79" s="14"/>
      <c r="K79" s="15"/>
      <c r="L79" s="14"/>
      <c r="M79" s="15"/>
      <c r="N79" s="16"/>
      <c r="O79" s="16"/>
      <c r="P79" s="14"/>
      <c r="Q79" s="43" t="s">
        <v>56</v>
      </c>
    </row>
    <row r="80" spans="1:17" ht="39.950000000000003" customHeight="1">
      <c r="A80" s="11"/>
      <c r="B80" s="3" t="s">
        <v>120</v>
      </c>
      <c r="C80" s="4" t="s">
        <v>165</v>
      </c>
      <c r="D80" s="14">
        <v>2000000</v>
      </c>
      <c r="E80" s="13">
        <v>2400000</v>
      </c>
      <c r="F80" s="42"/>
      <c r="G80" s="42"/>
      <c r="H80" s="14"/>
      <c r="I80" s="14">
        <v>2200000</v>
      </c>
      <c r="J80" s="14"/>
      <c r="K80" s="15"/>
      <c r="L80" s="14"/>
      <c r="M80" s="15"/>
      <c r="N80" s="16"/>
      <c r="O80" s="16"/>
      <c r="P80" s="14"/>
      <c r="Q80" s="43"/>
    </row>
    <row r="81" spans="1:17" ht="15.75">
      <c r="A81" s="11"/>
      <c r="B81" s="3" t="s">
        <v>121</v>
      </c>
      <c r="C81" s="4"/>
      <c r="D81" s="14"/>
      <c r="E81" s="13"/>
      <c r="F81" s="13"/>
      <c r="G81" s="14"/>
      <c r="H81" s="14"/>
      <c r="I81" s="14"/>
      <c r="J81" s="14"/>
      <c r="K81" s="15"/>
      <c r="L81" s="14"/>
      <c r="M81" s="15"/>
      <c r="N81" s="16"/>
      <c r="O81" s="16"/>
      <c r="P81" s="14"/>
      <c r="Q81" s="18"/>
    </row>
    <row r="82" spans="1:17" ht="35.1" customHeight="1">
      <c r="A82" s="11"/>
      <c r="B82" s="3" t="s">
        <v>122</v>
      </c>
      <c r="C82" s="4" t="s">
        <v>165</v>
      </c>
      <c r="D82" s="14">
        <v>910000</v>
      </c>
      <c r="E82" s="13">
        <v>1300000</v>
      </c>
      <c r="F82" s="42" t="s">
        <v>48</v>
      </c>
      <c r="G82" s="42" t="s">
        <v>55</v>
      </c>
      <c r="H82" s="14"/>
      <c r="I82" s="14">
        <v>1200000</v>
      </c>
      <c r="J82" s="14"/>
      <c r="K82" s="15"/>
      <c r="L82" s="14"/>
      <c r="M82" s="15"/>
      <c r="N82" s="16"/>
      <c r="O82" s="16"/>
      <c r="P82" s="14"/>
      <c r="Q82" s="43" t="s">
        <v>56</v>
      </c>
    </row>
    <row r="83" spans="1:17" ht="35.1" customHeight="1">
      <c r="A83" s="11"/>
      <c r="B83" s="3" t="s">
        <v>123</v>
      </c>
      <c r="C83" s="4" t="s">
        <v>165</v>
      </c>
      <c r="D83" s="14">
        <v>2000000</v>
      </c>
      <c r="E83" s="13">
        <v>2600000</v>
      </c>
      <c r="F83" s="42"/>
      <c r="G83" s="42"/>
      <c r="H83" s="14"/>
      <c r="I83" s="14">
        <v>2300000</v>
      </c>
      <c r="J83" s="14"/>
      <c r="K83" s="15"/>
      <c r="L83" s="14"/>
      <c r="M83" s="15"/>
      <c r="N83" s="16"/>
      <c r="O83" s="16"/>
      <c r="P83" s="14"/>
      <c r="Q83" s="43"/>
    </row>
    <row r="84" spans="1:17" ht="35.1" customHeight="1">
      <c r="A84" s="11"/>
      <c r="B84" s="3" t="s">
        <v>124</v>
      </c>
      <c r="C84" s="4" t="s">
        <v>165</v>
      </c>
      <c r="D84" s="14">
        <v>3500000</v>
      </c>
      <c r="E84" s="13">
        <v>5000000</v>
      </c>
      <c r="F84" s="42"/>
      <c r="G84" s="42"/>
      <c r="H84" s="14"/>
      <c r="I84" s="14">
        <v>4500000</v>
      </c>
      <c r="J84" s="14"/>
      <c r="K84" s="15"/>
      <c r="L84" s="14"/>
      <c r="M84" s="15"/>
      <c r="N84" s="16"/>
      <c r="O84" s="16"/>
      <c r="P84" s="14"/>
      <c r="Q84" s="43"/>
    </row>
    <row r="85" spans="1:17" ht="15.75">
      <c r="A85" s="11">
        <v>3</v>
      </c>
      <c r="B85" s="2" t="s">
        <v>125</v>
      </c>
      <c r="C85" s="4"/>
      <c r="D85" s="14"/>
      <c r="E85" s="13"/>
      <c r="F85" s="13"/>
      <c r="G85" s="14"/>
      <c r="H85" s="14"/>
      <c r="I85" s="14"/>
      <c r="J85" s="14"/>
      <c r="K85" s="15"/>
      <c r="L85" s="14"/>
      <c r="M85" s="15"/>
      <c r="N85" s="16"/>
      <c r="O85" s="16"/>
      <c r="P85" s="14"/>
      <c r="Q85" s="18"/>
    </row>
    <row r="86" spans="1:17" ht="47.25">
      <c r="A86" s="11"/>
      <c r="B86" s="3" t="s">
        <v>126</v>
      </c>
      <c r="C86" s="4" t="s">
        <v>165</v>
      </c>
      <c r="D86" s="13" t="s">
        <v>127</v>
      </c>
      <c r="E86" s="13" t="s">
        <v>128</v>
      </c>
      <c r="F86" s="42" t="s">
        <v>48</v>
      </c>
      <c r="G86" s="42" t="s">
        <v>55</v>
      </c>
      <c r="H86" s="14"/>
      <c r="I86" s="20" t="s">
        <v>129</v>
      </c>
      <c r="J86" s="20"/>
      <c r="K86" s="15"/>
      <c r="L86" s="14"/>
      <c r="M86" s="15"/>
      <c r="N86" s="16"/>
      <c r="O86" s="16"/>
      <c r="P86" s="14"/>
      <c r="Q86" s="43" t="s">
        <v>56</v>
      </c>
    </row>
    <row r="87" spans="1:17" ht="47.25">
      <c r="A87" s="11"/>
      <c r="B87" s="3" t="s">
        <v>130</v>
      </c>
      <c r="C87" s="4" t="s">
        <v>165</v>
      </c>
      <c r="D87" s="13" t="s">
        <v>128</v>
      </c>
      <c r="E87" s="13" t="s">
        <v>131</v>
      </c>
      <c r="F87" s="42"/>
      <c r="G87" s="42"/>
      <c r="H87" s="14"/>
      <c r="I87" s="20" t="s">
        <v>132</v>
      </c>
      <c r="J87" s="20"/>
      <c r="K87" s="15"/>
      <c r="L87" s="14"/>
      <c r="M87" s="15"/>
      <c r="N87" s="16"/>
      <c r="O87" s="16"/>
      <c r="P87" s="14"/>
      <c r="Q87" s="43"/>
    </row>
    <row r="88" spans="1:17" ht="67.5" customHeight="1">
      <c r="A88" s="11">
        <v>4</v>
      </c>
      <c r="B88" s="2" t="s">
        <v>133</v>
      </c>
      <c r="C88" s="1" t="s">
        <v>134</v>
      </c>
      <c r="D88" s="14">
        <v>490000</v>
      </c>
      <c r="E88" s="13">
        <v>700000</v>
      </c>
      <c r="F88" s="20" t="s">
        <v>48</v>
      </c>
      <c r="G88" s="20" t="s">
        <v>55</v>
      </c>
      <c r="H88" s="14"/>
      <c r="I88" s="14">
        <v>630000</v>
      </c>
      <c r="J88" s="14"/>
      <c r="K88" s="15"/>
      <c r="L88" s="14"/>
      <c r="M88" s="15"/>
      <c r="N88" s="16"/>
      <c r="O88" s="16"/>
      <c r="P88" s="14"/>
      <c r="Q88" s="18" t="s">
        <v>56</v>
      </c>
    </row>
    <row r="89" spans="1:17" ht="33" customHeight="1">
      <c r="A89" s="11" t="s">
        <v>135</v>
      </c>
      <c r="B89" s="21" t="s">
        <v>136</v>
      </c>
      <c r="C89" s="21"/>
      <c r="D89" s="26"/>
      <c r="E89" s="26"/>
      <c r="F89" s="23"/>
      <c r="G89" s="14"/>
      <c r="H89" s="48"/>
      <c r="I89" s="48"/>
      <c r="J89" s="48"/>
      <c r="K89" s="15"/>
      <c r="L89" s="14"/>
      <c r="M89" s="15"/>
      <c r="N89" s="16"/>
      <c r="O89" s="16"/>
      <c r="P89" s="14"/>
      <c r="Q89" s="31"/>
    </row>
    <row r="90" spans="1:17" ht="62.25" customHeight="1">
      <c r="A90" s="11" t="s">
        <v>42</v>
      </c>
      <c r="B90" s="5" t="s">
        <v>137</v>
      </c>
      <c r="C90" s="4"/>
      <c r="D90" s="14"/>
      <c r="E90" s="26"/>
      <c r="F90" s="23"/>
      <c r="G90" s="14"/>
      <c r="H90" s="48"/>
      <c r="I90" s="48"/>
      <c r="J90" s="48"/>
      <c r="K90" s="15"/>
      <c r="L90" s="14"/>
      <c r="M90" s="15"/>
      <c r="N90" s="16"/>
      <c r="O90" s="16"/>
      <c r="P90" s="14"/>
      <c r="Q90" s="31"/>
    </row>
    <row r="91" spans="1:17" ht="126">
      <c r="A91" s="17">
        <v>1</v>
      </c>
      <c r="B91" s="18" t="s">
        <v>138</v>
      </c>
      <c r="C91" s="4" t="s">
        <v>165</v>
      </c>
      <c r="D91" s="14">
        <v>200000</v>
      </c>
      <c r="E91" s="14">
        <v>450000</v>
      </c>
      <c r="F91" s="13">
        <v>401545</v>
      </c>
      <c r="G91" s="14">
        <f>ROUND(F91,-2)</f>
        <v>401500</v>
      </c>
      <c r="H91" s="14">
        <v>378400</v>
      </c>
      <c r="I91" s="14"/>
      <c r="J91" s="13">
        <f>G91-H91</f>
        <v>23100</v>
      </c>
      <c r="K91" s="15">
        <f>(G91-H91)/H91*100</f>
        <v>6.104651162790697</v>
      </c>
      <c r="L91" s="27"/>
      <c r="M91" s="15"/>
      <c r="N91" s="16">
        <v>200000</v>
      </c>
      <c r="O91" s="16">
        <v>100000</v>
      </c>
      <c r="P91" s="14"/>
      <c r="Q91" s="18" t="s">
        <v>45</v>
      </c>
    </row>
    <row r="92" spans="1:17" ht="94.5">
      <c r="A92" s="17">
        <v>2</v>
      </c>
      <c r="B92" s="18" t="s">
        <v>139</v>
      </c>
      <c r="C92" s="4" t="s">
        <v>165</v>
      </c>
      <c r="D92" s="14">
        <v>450000</v>
      </c>
      <c r="E92" s="14">
        <v>1100000</v>
      </c>
      <c r="F92" s="20" t="s">
        <v>140</v>
      </c>
      <c r="G92" s="20" t="s">
        <v>55</v>
      </c>
      <c r="H92" s="14" t="s">
        <v>141</v>
      </c>
      <c r="I92" s="14" t="s">
        <v>141</v>
      </c>
      <c r="J92" s="14"/>
      <c r="K92" s="15"/>
      <c r="L92" s="14"/>
      <c r="M92" s="15"/>
      <c r="N92" s="16"/>
      <c r="O92" s="16"/>
      <c r="P92" s="14"/>
      <c r="Q92" s="31"/>
    </row>
    <row r="93" spans="1:17" ht="63">
      <c r="A93" s="17">
        <v>3</v>
      </c>
      <c r="B93" s="18" t="s">
        <v>142</v>
      </c>
      <c r="C93" s="4" t="s">
        <v>165</v>
      </c>
      <c r="D93" s="14">
        <v>1100000</v>
      </c>
      <c r="E93" s="14">
        <v>2200000</v>
      </c>
      <c r="F93" s="20" t="s">
        <v>140</v>
      </c>
      <c r="G93" s="20" t="s">
        <v>55</v>
      </c>
      <c r="H93" s="14" t="s">
        <v>141</v>
      </c>
      <c r="I93" s="14" t="s">
        <v>141</v>
      </c>
      <c r="J93" s="14"/>
      <c r="K93" s="15"/>
      <c r="L93" s="14"/>
      <c r="M93" s="15"/>
      <c r="N93" s="16"/>
      <c r="O93" s="16"/>
      <c r="P93" s="14"/>
      <c r="Q93" s="31"/>
    </row>
    <row r="94" spans="1:17" ht="63">
      <c r="A94" s="17">
        <v>4</v>
      </c>
      <c r="B94" s="18" t="s">
        <v>143</v>
      </c>
      <c r="C94" s="4" t="s">
        <v>165</v>
      </c>
      <c r="D94" s="14">
        <v>20000</v>
      </c>
      <c r="E94" s="14">
        <v>32000</v>
      </c>
      <c r="F94" s="20" t="s">
        <v>140</v>
      </c>
      <c r="G94" s="20" t="s">
        <v>55</v>
      </c>
      <c r="H94" s="14" t="s">
        <v>141</v>
      </c>
      <c r="I94" s="14" t="s">
        <v>141</v>
      </c>
      <c r="J94" s="14"/>
      <c r="K94" s="15"/>
      <c r="L94" s="14"/>
      <c r="M94" s="15"/>
      <c r="N94" s="16"/>
      <c r="O94" s="16"/>
      <c r="P94" s="14"/>
      <c r="Q94" s="31"/>
    </row>
    <row r="95" spans="1:17" ht="31.5">
      <c r="A95" s="11" t="s">
        <v>50</v>
      </c>
      <c r="B95" s="12" t="s">
        <v>144</v>
      </c>
      <c r="C95" s="4"/>
      <c r="D95" s="14"/>
      <c r="E95" s="14"/>
      <c r="F95" s="20"/>
      <c r="G95" s="20"/>
      <c r="H95" s="14"/>
      <c r="I95" s="14"/>
      <c r="J95" s="14"/>
      <c r="K95" s="15"/>
      <c r="L95" s="14"/>
      <c r="M95" s="15"/>
      <c r="N95" s="16"/>
      <c r="O95" s="16"/>
      <c r="P95" s="14"/>
      <c r="Q95" s="31"/>
    </row>
    <row r="96" spans="1:17" ht="102.75" customHeight="1">
      <c r="A96" s="11"/>
      <c r="B96" s="18" t="s">
        <v>145</v>
      </c>
      <c r="C96" s="4" t="s">
        <v>165</v>
      </c>
      <c r="D96" s="14">
        <v>100000</v>
      </c>
      <c r="E96" s="14">
        <v>300000</v>
      </c>
      <c r="F96" s="13">
        <v>310000</v>
      </c>
      <c r="G96" s="14">
        <f>ROUND(F96,-2)</f>
        <v>310000</v>
      </c>
      <c r="H96" s="14"/>
      <c r="I96" s="14">
        <v>300000</v>
      </c>
      <c r="J96" s="14"/>
      <c r="K96" s="15"/>
      <c r="L96" s="14">
        <f>G96-I96</f>
        <v>10000</v>
      </c>
      <c r="M96" s="15">
        <f>(G96-I96)/I96*100</f>
        <v>3.3333333333333335</v>
      </c>
      <c r="N96" s="16">
        <v>200000</v>
      </c>
      <c r="O96" s="16"/>
      <c r="P96" s="14">
        <v>100000</v>
      </c>
      <c r="Q96" s="18" t="s">
        <v>146</v>
      </c>
    </row>
    <row r="97" spans="1:17" ht="47.25">
      <c r="A97" s="11" t="s">
        <v>71</v>
      </c>
      <c r="B97" s="12" t="s">
        <v>147</v>
      </c>
      <c r="C97" s="4"/>
      <c r="D97" s="14"/>
      <c r="E97" s="14"/>
      <c r="F97" s="23"/>
      <c r="G97" s="14"/>
      <c r="H97" s="14"/>
      <c r="I97" s="14"/>
      <c r="J97" s="14"/>
      <c r="K97" s="15"/>
      <c r="L97" s="14"/>
      <c r="M97" s="15"/>
      <c r="N97" s="16"/>
      <c r="O97" s="16"/>
      <c r="P97" s="14"/>
      <c r="Q97" s="31"/>
    </row>
    <row r="98" spans="1:17" ht="136.5" customHeight="1">
      <c r="A98" s="17">
        <v>1</v>
      </c>
      <c r="B98" s="28" t="s">
        <v>148</v>
      </c>
      <c r="C98" s="4" t="s">
        <v>165</v>
      </c>
      <c r="D98" s="14">
        <v>2000</v>
      </c>
      <c r="E98" s="14">
        <v>6000</v>
      </c>
      <c r="F98" s="13">
        <v>6892.6</v>
      </c>
      <c r="G98" s="14">
        <f>ROUND(F98,-2)</f>
        <v>6900</v>
      </c>
      <c r="H98" s="14">
        <v>4800</v>
      </c>
      <c r="I98" s="14">
        <v>6000</v>
      </c>
      <c r="J98" s="13">
        <f>G98-H98</f>
        <v>2100</v>
      </c>
      <c r="K98" s="15">
        <f>(G98-H98)/H98*100</f>
        <v>43.75</v>
      </c>
      <c r="L98" s="14">
        <f>G98-I98</f>
        <v>900</v>
      </c>
      <c r="M98" s="15">
        <f>(G98-I98)/I98*100</f>
        <v>15</v>
      </c>
      <c r="N98" s="16">
        <v>4000</v>
      </c>
      <c r="O98" s="16">
        <v>6000</v>
      </c>
      <c r="P98" s="14">
        <v>3000</v>
      </c>
      <c r="Q98" s="18" t="s">
        <v>175</v>
      </c>
    </row>
    <row r="99" spans="1:17" ht="76.5" customHeight="1">
      <c r="A99" s="17">
        <v>2</v>
      </c>
      <c r="B99" s="28" t="s">
        <v>149</v>
      </c>
      <c r="C99" s="4" t="s">
        <v>165</v>
      </c>
      <c r="D99" s="14">
        <v>3000</v>
      </c>
      <c r="E99" s="14">
        <v>9000</v>
      </c>
      <c r="F99" s="13">
        <v>6652</v>
      </c>
      <c r="G99" s="14">
        <f>ROUND(F99,-2)</f>
        <v>6700</v>
      </c>
      <c r="H99" s="14">
        <v>6800</v>
      </c>
      <c r="I99" s="14">
        <v>9000</v>
      </c>
      <c r="J99" s="13">
        <f>G99-H99</f>
        <v>-100</v>
      </c>
      <c r="K99" s="15">
        <f>(G99-H99)/H99*100</f>
        <v>-1.4705882352941175</v>
      </c>
      <c r="L99" s="14">
        <f>G99-I99</f>
        <v>-2300</v>
      </c>
      <c r="M99" s="15">
        <f>(G99-I99)/I99*100</f>
        <v>-25.555555555555554</v>
      </c>
      <c r="N99" s="16">
        <v>6000</v>
      </c>
      <c r="O99" s="16">
        <v>6000</v>
      </c>
      <c r="P99" s="14">
        <v>9000</v>
      </c>
      <c r="Q99" s="18" t="s">
        <v>45</v>
      </c>
    </row>
    <row r="100" spans="1:17" ht="31.5">
      <c r="A100" s="11" t="s">
        <v>79</v>
      </c>
      <c r="B100" s="12" t="s">
        <v>150</v>
      </c>
      <c r="C100" s="4"/>
      <c r="D100" s="14"/>
      <c r="E100" s="14"/>
      <c r="F100" s="23"/>
      <c r="G100" s="14"/>
      <c r="H100" s="14"/>
      <c r="I100" s="14"/>
      <c r="J100" s="14"/>
      <c r="K100" s="15"/>
      <c r="L100" s="14"/>
      <c r="M100" s="15"/>
      <c r="N100" s="16"/>
      <c r="O100" s="16"/>
      <c r="P100" s="14"/>
      <c r="Q100" s="31"/>
    </row>
    <row r="101" spans="1:17" ht="63">
      <c r="A101" s="17">
        <v>1</v>
      </c>
      <c r="B101" s="29" t="s">
        <v>151</v>
      </c>
      <c r="C101" s="4"/>
      <c r="D101" s="13"/>
      <c r="E101" s="13"/>
      <c r="F101" s="14"/>
      <c r="G101" s="14"/>
      <c r="H101" s="13"/>
      <c r="I101" s="13"/>
      <c r="J101" s="13"/>
      <c r="K101" s="15"/>
      <c r="L101" s="14"/>
      <c r="M101" s="15"/>
      <c r="N101" s="16"/>
      <c r="O101" s="16"/>
      <c r="P101" s="14"/>
      <c r="Q101" s="18"/>
    </row>
    <row r="102" spans="1:17" ht="80.25" customHeight="1">
      <c r="A102" s="17" t="s">
        <v>176</v>
      </c>
      <c r="B102" s="28" t="s">
        <v>152</v>
      </c>
      <c r="C102" s="4" t="s">
        <v>165</v>
      </c>
      <c r="D102" s="13">
        <v>40000</v>
      </c>
      <c r="E102" s="13">
        <v>100000</v>
      </c>
      <c r="F102" s="14">
        <v>68784.333333333328</v>
      </c>
      <c r="G102" s="14">
        <f>ROUND(F102,-2)</f>
        <v>68800</v>
      </c>
      <c r="H102" s="13">
        <v>64000</v>
      </c>
      <c r="I102" s="13">
        <v>90000</v>
      </c>
      <c r="J102" s="13">
        <f>G102-H102</f>
        <v>4800</v>
      </c>
      <c r="K102" s="15">
        <f>(G102-H102)/H102*100</f>
        <v>7.5</v>
      </c>
      <c r="L102" s="14">
        <f>G102-I102</f>
        <v>-21200</v>
      </c>
      <c r="M102" s="15">
        <f>(G102-I102)/I102*100</f>
        <v>-23.555555555555554</v>
      </c>
      <c r="N102" s="16">
        <v>70000</v>
      </c>
      <c r="O102" s="16"/>
      <c r="P102" s="14">
        <v>40000</v>
      </c>
      <c r="Q102" s="18" t="s">
        <v>45</v>
      </c>
    </row>
    <row r="103" spans="1:17" ht="76.5" customHeight="1">
      <c r="A103" s="17" t="s">
        <v>177</v>
      </c>
      <c r="B103" s="28" t="s">
        <v>153</v>
      </c>
      <c r="C103" s="4" t="s">
        <v>165</v>
      </c>
      <c r="D103" s="13">
        <v>40000</v>
      </c>
      <c r="E103" s="13">
        <v>100000</v>
      </c>
      <c r="F103" s="14">
        <v>49691.5</v>
      </c>
      <c r="G103" s="14">
        <f>ROUND(F103,-2)</f>
        <v>49700</v>
      </c>
      <c r="H103" s="13"/>
      <c r="I103" s="13">
        <v>40000</v>
      </c>
      <c r="J103" s="13"/>
      <c r="K103" s="15"/>
      <c r="L103" s="14">
        <f>G103-I103</f>
        <v>9700</v>
      </c>
      <c r="M103" s="15">
        <f>(G103-I103)/I103*100</f>
        <v>24.25</v>
      </c>
      <c r="N103" s="16"/>
      <c r="O103" s="16"/>
      <c r="P103" s="14"/>
      <c r="Q103" s="18" t="s">
        <v>45</v>
      </c>
    </row>
    <row r="104" spans="1:17" ht="78.75">
      <c r="A104" s="17" t="s">
        <v>193</v>
      </c>
      <c r="B104" s="28" t="s">
        <v>154</v>
      </c>
      <c r="C104" s="4" t="s">
        <v>165</v>
      </c>
      <c r="D104" s="13">
        <v>40000</v>
      </c>
      <c r="E104" s="13">
        <v>50000</v>
      </c>
      <c r="F104" s="20" t="s">
        <v>54</v>
      </c>
      <c r="G104" s="20" t="s">
        <v>55</v>
      </c>
      <c r="H104" s="13"/>
      <c r="I104" s="13">
        <v>45000</v>
      </c>
      <c r="J104" s="13"/>
      <c r="K104" s="15"/>
      <c r="L104" s="14"/>
      <c r="M104" s="15"/>
      <c r="N104" s="16">
        <v>45000</v>
      </c>
      <c r="O104" s="16"/>
      <c r="P104" s="14"/>
      <c r="Q104" s="18" t="s">
        <v>56</v>
      </c>
    </row>
    <row r="105" spans="1:17" ht="94.5">
      <c r="A105" s="17" t="s">
        <v>194</v>
      </c>
      <c r="B105" s="18" t="s">
        <v>155</v>
      </c>
      <c r="C105" s="4" t="s">
        <v>165</v>
      </c>
      <c r="D105" s="14">
        <v>3000</v>
      </c>
      <c r="E105" s="14">
        <v>7000</v>
      </c>
      <c r="F105" s="13">
        <v>5744.4</v>
      </c>
      <c r="G105" s="14">
        <f>ROUND(F105,-2)</f>
        <v>5700</v>
      </c>
      <c r="H105" s="14">
        <v>5000</v>
      </c>
      <c r="I105" s="14">
        <v>6000</v>
      </c>
      <c r="J105" s="13">
        <f>G105-H105</f>
        <v>700</v>
      </c>
      <c r="K105" s="15">
        <f>(G105-H105)/H105*100</f>
        <v>14.000000000000002</v>
      </c>
      <c r="L105" s="14">
        <f>G105-I105</f>
        <v>-300</v>
      </c>
      <c r="M105" s="15">
        <f>(G105-I105)/I105*100</f>
        <v>-5</v>
      </c>
      <c r="N105" s="16">
        <v>5000</v>
      </c>
      <c r="O105" s="16"/>
      <c r="P105" s="14">
        <v>3000</v>
      </c>
      <c r="Q105" s="18" t="s">
        <v>45</v>
      </c>
    </row>
  </sheetData>
  <mergeCells count="53">
    <mergeCell ref="F86:F87"/>
    <mergeCell ref="G86:G87"/>
    <mergeCell ref="Q86:Q87"/>
    <mergeCell ref="F79:F80"/>
    <mergeCell ref="G79:G80"/>
    <mergeCell ref="Q79:Q80"/>
    <mergeCell ref="F82:F84"/>
    <mergeCell ref="G82:G84"/>
    <mergeCell ref="Q82:Q84"/>
    <mergeCell ref="F72:F73"/>
    <mergeCell ref="G72:G73"/>
    <mergeCell ref="Q72:Q73"/>
    <mergeCell ref="F76:F77"/>
    <mergeCell ref="G76:G77"/>
    <mergeCell ref="Q76:Q77"/>
    <mergeCell ref="F64:F65"/>
    <mergeCell ref="G64:G65"/>
    <mergeCell ref="Q64:Q65"/>
    <mergeCell ref="F68:F69"/>
    <mergeCell ref="G68:G69"/>
    <mergeCell ref="Q68:Q69"/>
    <mergeCell ref="F52:F54"/>
    <mergeCell ref="G52:G54"/>
    <mergeCell ref="Q52:Q54"/>
    <mergeCell ref="F57:F58"/>
    <mergeCell ref="G57:G58"/>
    <mergeCell ref="Q57:Q58"/>
    <mergeCell ref="Q16:Q17"/>
    <mergeCell ref="Q21:Q24"/>
    <mergeCell ref="F26:F29"/>
    <mergeCell ref="G26:G29"/>
    <mergeCell ref="Q26:Q29"/>
    <mergeCell ref="N6:N7"/>
    <mergeCell ref="O6:O7"/>
    <mergeCell ref="P6:P7"/>
    <mergeCell ref="F16:F17"/>
    <mergeCell ref="G16:G17"/>
    <mergeCell ref="A1:Q1"/>
    <mergeCell ref="A2:Q2"/>
    <mergeCell ref="A3:Q3"/>
    <mergeCell ref="A5:A7"/>
    <mergeCell ref="B5:B7"/>
    <mergeCell ref="C5:C7"/>
    <mergeCell ref="F5:F7"/>
    <mergeCell ref="G5:G7"/>
    <mergeCell ref="H5:H7"/>
    <mergeCell ref="I5:I7"/>
    <mergeCell ref="J5:M5"/>
    <mergeCell ref="Q5:Q7"/>
    <mergeCell ref="D6:D7"/>
    <mergeCell ref="E6:E7"/>
    <mergeCell ref="J6:K6"/>
    <mergeCell ref="L6:M6"/>
  </mergeCells>
  <phoneticPr fontId="9" type="noConversion"/>
  <pageMargins left="0.33" right="0.2" top="0.48" bottom="0.37" header="0.3" footer="0.3"/>
  <pageSetup paperSize="9" scale="60" orientation="landscape" verticalDpi="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Thái Thị Bích Tuyền</dc:creator>
  <cp:lastModifiedBy>Thái Thị Bích Tuyền</cp:lastModifiedBy>
  <cp:lastPrinted>2025-12-04T08:30:41Z</cp:lastPrinted>
  <dcterms:created xsi:type="dcterms:W3CDTF">2025-12-04T07:31:47Z</dcterms:created>
  <dcterms:modified xsi:type="dcterms:W3CDTF">2025-12-04T09:12:40Z</dcterms:modified>
</cp:coreProperties>
</file>